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5\CONCURSOS\SMPU-LP-005-2025\ANEXOS SMPU-LP-005-2025\"/>
    </mc:Choice>
  </mc:AlternateContent>
  <bookViews>
    <workbookView xWindow="0" yWindow="0" windowWidth="28800" windowHeight="12315"/>
  </bookViews>
  <sheets>
    <sheet name="HOJA 1" sheetId="2" r:id="rId1"/>
  </sheets>
  <definedNames>
    <definedName name="_xlnm.Print_Area" localSheetId="0">'HOJA 1'!$A$1:$J$406</definedName>
    <definedName name="DATOS">#REF!</definedName>
    <definedName name="DATOSP">#REF!</definedName>
    <definedName name="_xlnm.Print_Titles" localSheetId="0">'HOJA 1'!$1:$11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01" i="2" l="1"/>
  <c r="J400" i="2"/>
  <c r="J399" i="2"/>
  <c r="J398" i="2"/>
  <c r="J395" i="2"/>
  <c r="J394" i="2"/>
  <c r="J393" i="2"/>
  <c r="J392" i="2"/>
  <c r="J391" i="2"/>
  <c r="J389" i="2"/>
  <c r="J388" i="2"/>
  <c r="J385" i="2"/>
  <c r="J384" i="2"/>
  <c r="J383" i="2"/>
  <c r="J380" i="2"/>
  <c r="J379" i="2"/>
  <c r="J378" i="2"/>
  <c r="J377" i="2"/>
  <c r="J376" i="2"/>
  <c r="J375" i="2"/>
  <c r="J374" i="2"/>
  <c r="J373" i="2"/>
  <c r="J372" i="2"/>
  <c r="J371" i="2"/>
  <c r="J370" i="2"/>
  <c r="J369" i="2"/>
  <c r="J368" i="2"/>
  <c r="J367" i="2"/>
  <c r="J366" i="2"/>
  <c r="J365" i="2"/>
  <c r="J364" i="2"/>
  <c r="J363" i="2"/>
  <c r="J362" i="2"/>
  <c r="J361" i="2"/>
  <c r="J360" i="2"/>
  <c r="J359" i="2"/>
  <c r="J358" i="2"/>
  <c r="J357" i="2"/>
  <c r="J356" i="2"/>
  <c r="J355" i="2"/>
  <c r="J354" i="2"/>
  <c r="J353" i="2"/>
  <c r="J352" i="2"/>
  <c r="J351" i="2"/>
  <c r="J350" i="2"/>
  <c r="J349" i="2"/>
  <c r="J347" i="2"/>
  <c r="J344" i="2"/>
  <c r="J342" i="2"/>
  <c r="J340" i="2"/>
  <c r="J337" i="2"/>
  <c r="J336" i="2"/>
  <c r="J335" i="2"/>
  <c r="J334" i="2"/>
  <c r="J333" i="2"/>
  <c r="J332" i="2"/>
  <c r="J331" i="2"/>
  <c r="J330" i="2"/>
  <c r="J329" i="2"/>
  <c r="J328" i="2"/>
  <c r="J327" i="2"/>
  <c r="J325" i="2"/>
  <c r="J324" i="2"/>
  <c r="J323" i="2"/>
  <c r="J322" i="2"/>
  <c r="J319" i="2"/>
  <c r="J318" i="2"/>
  <c r="J317" i="2"/>
  <c r="J316" i="2"/>
  <c r="J315" i="2"/>
  <c r="J314" i="2"/>
  <c r="J313" i="2"/>
  <c r="J312" i="2"/>
  <c r="J311" i="2"/>
  <c r="J310" i="2"/>
  <c r="J307" i="2"/>
  <c r="J306" i="2"/>
  <c r="J305" i="2"/>
  <c r="J304" i="2"/>
  <c r="J303" i="2"/>
  <c r="J301" i="2"/>
  <c r="J300" i="2"/>
  <c r="J299" i="2"/>
  <c r="J297" i="2"/>
  <c r="J294" i="2"/>
  <c r="J292" i="2"/>
  <c r="J289" i="2"/>
  <c r="J288" i="2"/>
  <c r="J287" i="2"/>
  <c r="J286" i="2"/>
  <c r="J284" i="2"/>
  <c r="J283" i="2"/>
  <c r="J282" i="2"/>
  <c r="J281" i="2"/>
  <c r="J280" i="2"/>
  <c r="J279" i="2"/>
  <c r="J278" i="2"/>
  <c r="J277" i="2"/>
  <c r="J276" i="2"/>
  <c r="J275" i="2"/>
  <c r="J272" i="2"/>
  <c r="J271" i="2"/>
  <c r="J270" i="2"/>
  <c r="J268" i="2"/>
  <c r="J267" i="2"/>
  <c r="J266" i="2"/>
  <c r="J265" i="2"/>
  <c r="J264" i="2"/>
  <c r="J263" i="2"/>
  <c r="J262" i="2"/>
  <c r="J261" i="2"/>
  <c r="J260" i="2"/>
  <c r="J259" i="2"/>
  <c r="J258" i="2"/>
  <c r="J257" i="2"/>
  <c r="J256" i="2"/>
  <c r="J255" i="2"/>
  <c r="J254" i="2"/>
  <c r="J253" i="2"/>
  <c r="J250" i="2"/>
  <c r="J249" i="2"/>
  <c r="J248" i="2"/>
  <c r="J247" i="2"/>
  <c r="J246" i="2"/>
  <c r="J244" i="2"/>
  <c r="J243" i="2"/>
  <c r="J241" i="2"/>
  <c r="J240" i="2"/>
  <c r="J239" i="2"/>
  <c r="J238" i="2"/>
  <c r="J237" i="2"/>
  <c r="J236" i="2"/>
  <c r="J235" i="2"/>
  <c r="J234" i="2"/>
  <c r="J231" i="2"/>
  <c r="J230" i="2"/>
  <c r="J229" i="2"/>
  <c r="J228" i="2"/>
  <c r="J227" i="2"/>
  <c r="J226" i="2"/>
  <c r="J225" i="2"/>
  <c r="J224" i="2"/>
  <c r="J223" i="2"/>
  <c r="J221" i="2"/>
  <c r="J220" i="2"/>
  <c r="J219" i="2"/>
  <c r="J217" i="2"/>
  <c r="J216" i="2"/>
  <c r="J214" i="2"/>
  <c r="J212" i="2"/>
  <c r="J211" i="2"/>
  <c r="J210" i="2"/>
  <c r="J208" i="2"/>
  <c r="J206" i="2"/>
  <c r="J205" i="2"/>
  <c r="J204" i="2"/>
  <c r="J203" i="2"/>
  <c r="J202" i="2"/>
  <c r="J201" i="2"/>
  <c r="J200" i="2"/>
  <c r="J199" i="2"/>
  <c r="J197" i="2"/>
  <c r="J196" i="2"/>
  <c r="J195" i="2"/>
  <c r="J194" i="2"/>
  <c r="J193" i="2"/>
  <c r="J192" i="2"/>
  <c r="J191" i="2"/>
  <c r="J190" i="2"/>
  <c r="J189" i="2"/>
  <c r="J186" i="2"/>
  <c r="J185" i="2"/>
  <c r="J184" i="2"/>
  <c r="J183" i="2"/>
  <c r="J182" i="2"/>
  <c r="J181" i="2"/>
  <c r="J180" i="2"/>
  <c r="J178" i="2"/>
  <c r="J177" i="2"/>
  <c r="J176" i="2"/>
  <c r="J175" i="2"/>
  <c r="J173" i="2"/>
  <c r="J172" i="2"/>
  <c r="J171" i="2"/>
  <c r="J170" i="2"/>
  <c r="J169" i="2"/>
  <c r="J166" i="2"/>
  <c r="J165" i="2"/>
  <c r="J164" i="2"/>
  <c r="J163" i="2"/>
  <c r="J162" i="2"/>
  <c r="J161" i="2"/>
  <c r="J159" i="2"/>
  <c r="J158" i="2"/>
  <c r="J157" i="2"/>
  <c r="J156" i="2"/>
  <c r="J155" i="2"/>
  <c r="J154" i="2"/>
  <c r="J153" i="2"/>
  <c r="J152" i="2"/>
  <c r="J151" i="2"/>
  <c r="J150" i="2"/>
  <c r="J149" i="2"/>
  <c r="J148" i="2"/>
  <c r="J147" i="2"/>
  <c r="J146" i="2"/>
  <c r="J145" i="2"/>
  <c r="J144" i="2"/>
  <c r="J143" i="2"/>
  <c r="J142" i="2"/>
  <c r="J141" i="2"/>
  <c r="J139" i="2"/>
  <c r="J138" i="2"/>
  <c r="J137" i="2"/>
  <c r="J135" i="2"/>
  <c r="J134" i="2"/>
  <c r="J133" i="2"/>
  <c r="J132" i="2"/>
  <c r="J131" i="2"/>
  <c r="J130" i="2"/>
  <c r="J129" i="2"/>
  <c r="J128" i="2"/>
  <c r="J127" i="2"/>
  <c r="J126" i="2"/>
  <c r="J125" i="2"/>
  <c r="J124" i="2"/>
  <c r="J123" i="2"/>
  <c r="J120" i="2"/>
  <c r="J119" i="2"/>
  <c r="J118" i="2"/>
  <c r="J116" i="2"/>
  <c r="J115" i="2"/>
  <c r="J114" i="2"/>
  <c r="J112" i="2"/>
  <c r="J111" i="2"/>
  <c r="J110" i="2"/>
  <c r="J108" i="2"/>
  <c r="J107" i="2"/>
  <c r="J106" i="2"/>
  <c r="J105" i="2"/>
  <c r="J104" i="2"/>
  <c r="J103" i="2"/>
  <c r="J102" i="2"/>
  <c r="J101" i="2"/>
  <c r="J100" i="2"/>
  <c r="J99" i="2"/>
  <c r="J98" i="2"/>
  <c r="J97" i="2"/>
  <c r="J96" i="2"/>
  <c r="J93" i="2"/>
  <c r="J92" i="2"/>
  <c r="J91" i="2"/>
  <c r="J89" i="2"/>
  <c r="J88" i="2"/>
  <c r="J87" i="2"/>
  <c r="J86" i="2"/>
  <c r="J85" i="2"/>
  <c r="J84" i="2"/>
  <c r="J83" i="2"/>
  <c r="J82" i="2"/>
  <c r="J81" i="2"/>
  <c r="J79" i="2"/>
  <c r="J78" i="2"/>
  <c r="J77" i="2"/>
  <c r="J74" i="2"/>
  <c r="J73" i="2"/>
  <c r="J72" i="2"/>
  <c r="J71" i="2"/>
  <c r="J70" i="2"/>
  <c r="J69" i="2"/>
  <c r="J68" i="2"/>
  <c r="J66" i="2"/>
  <c r="J65" i="2"/>
  <c r="J64" i="2"/>
  <c r="J63" i="2"/>
  <c r="J62" i="2"/>
  <c r="J61" i="2"/>
  <c r="J60" i="2"/>
  <c r="J59" i="2"/>
  <c r="J58" i="2"/>
  <c r="J57" i="2"/>
  <c r="J56" i="2"/>
  <c r="J55" i="2"/>
  <c r="J53" i="2"/>
  <c r="J51" i="2"/>
  <c r="J48" i="2"/>
  <c r="J47" i="2"/>
  <c r="J44" i="2"/>
  <c r="J42" i="2"/>
  <c r="J41" i="2"/>
  <c r="J40" i="2"/>
  <c r="J39" i="2"/>
  <c r="J38" i="2"/>
  <c r="J37" i="2"/>
  <c r="J36" i="2"/>
  <c r="J35" i="2"/>
  <c r="J34" i="2"/>
  <c r="J33" i="2"/>
  <c r="J32" i="2"/>
  <c r="J31" i="2"/>
  <c r="J30" i="2"/>
  <c r="J29" i="2"/>
  <c r="J28" i="2"/>
  <c r="J27" i="2"/>
  <c r="J26" i="2"/>
  <c r="J25" i="2"/>
  <c r="J24" i="2"/>
  <c r="J22" i="2"/>
  <c r="J21" i="2"/>
  <c r="J20" i="2"/>
  <c r="J19" i="2"/>
  <c r="J18" i="2"/>
  <c r="J16" i="2"/>
  <c r="J14" i="2"/>
  <c r="J404" i="2" l="1"/>
  <c r="J405" i="2" s="1"/>
  <c r="J406" i="2" s="1"/>
</calcChain>
</file>

<file path=xl/sharedStrings.xml><?xml version="1.0" encoding="utf-8"?>
<sst xmlns="http://schemas.openxmlformats.org/spreadsheetml/2006/main" count="1353" uniqueCount="726">
  <si>
    <t>FOLIO No.</t>
  </si>
  <si>
    <t xml:space="preserve">ANEXO </t>
  </si>
  <si>
    <t>LICITACION:</t>
  </si>
  <si>
    <t>INDICE</t>
  </si>
  <si>
    <t>CLAVE</t>
  </si>
  <si>
    <t>CLASE</t>
  </si>
  <si>
    <t>TIPO</t>
  </si>
  <si>
    <t>CONCEPTO</t>
  </si>
  <si>
    <t>UNID.</t>
  </si>
  <si>
    <t>CANT.</t>
  </si>
  <si>
    <t>P.U.</t>
  </si>
  <si>
    <t>PRECIO CON LETRA</t>
  </si>
  <si>
    <t>IMPORTE</t>
  </si>
  <si>
    <t>PRELIMINARES</t>
  </si>
  <si>
    <t>DEMOLICIONES</t>
  </si>
  <si>
    <t>N</t>
  </si>
  <si>
    <t>M2</t>
  </si>
  <si>
    <t>ML</t>
  </si>
  <si>
    <t>RETIROS</t>
  </si>
  <si>
    <t>PZA</t>
  </si>
  <si>
    <t>REUBICACIONES</t>
  </si>
  <si>
    <t>TRAZO Y NIVELACION</t>
  </si>
  <si>
    <t>1.2.01</t>
  </si>
  <si>
    <r>
      <rPr>
        <b/>
        <sz val="9"/>
        <rFont val="Calibri"/>
        <family val="2"/>
      </rPr>
      <t xml:space="preserve">LEVANTAMIENTO TOPOGRÁFICO, TRAZO Y NIVELACIÓN. </t>
    </r>
    <r>
      <rPr>
        <sz val="9"/>
        <rFont val="Calibri"/>
        <family val="2"/>
      </rPr>
      <t>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</si>
  <si>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MOVIMIENTO DE TIERRAS</t>
  </si>
  <si>
    <t>RELLENOS Y TERRAPLENES</t>
  </si>
  <si>
    <t>2.1.01</t>
  </si>
  <si>
    <r>
      <rPr>
        <b/>
        <sz val="9"/>
        <rFont val="Calibri"/>
        <family val="2"/>
      </rPr>
      <t>CORTE DE MATERIAL CUALQUIER TIPO I Y II, CON MÁQUINA</t>
    </r>
    <r>
      <rPr>
        <sz val="9"/>
        <rFont val="Calibri"/>
        <family val="2"/>
      </rPr>
      <t>. INCLUYE ACAMELLONAMIENTO, RETRIO DEL MATERIAL FUERA DE LA OBRA A TIRO LIBRE, MAQUINARIA, EQUIPO, HERRAMIENTA,  MANO DE OBRA. VOLUMEN MEDIDO EN SECCIÓN Y RETIRO DE MATERIAL FUERA LA OBRA.</t>
    </r>
  </si>
  <si>
    <t>M3</t>
  </si>
  <si>
    <t>2.1.02</t>
  </si>
  <si>
    <t>CIMENTACION</t>
  </si>
  <si>
    <t>EXCAVACIONES Y PERFORACIONES</t>
  </si>
  <si>
    <t>3.1.01</t>
  </si>
  <si>
    <r>
      <rPr>
        <b/>
        <sz val="9"/>
        <rFont val="Calibri"/>
        <family val="2"/>
      </rPr>
      <t>EXCAVACIONES EN MATERIAL TIPO I Y II  PARA CIMENTACIONES POR MEDIOS MECÁNICOS, VOLUMEN MEDIDO EN SECCION A LINEAS DE PROYECTO.</t>
    </r>
    <r>
      <rPr>
        <sz val="9"/>
        <rFont val="Calibri"/>
        <family val="2"/>
      </rPr>
      <t xml:space="preserve"> INCLUYE: AFINE, TALUDES DE LA EXCAVACIÓN, MAQUINARIA, HERRAMIENTA, EQUIPO, MANO DE OBRA Y ACAMELLONAMIENTO PARA SU POSTERIOR RETIRO.</t>
    </r>
  </si>
  <si>
    <t>CARGA Y ACARREO</t>
  </si>
  <si>
    <t>3.2.01</t>
  </si>
  <si>
    <r>
      <rPr>
        <b/>
        <sz val="9"/>
        <rFont val="Calibri"/>
        <family val="2"/>
      </rPr>
      <t xml:space="preserve">CARGA, ACARREO Y DESCARGA, DEL MATERIAL PRODUCTO DE LAS EXCAVACIONES Y CORTE, VOLUMEN MEDIDO EN SECCION. </t>
    </r>
    <r>
      <rPr>
        <sz val="9"/>
        <rFont val="Calibri"/>
        <family val="2"/>
      </rPr>
      <t>INCLUYE: MAQUINARIA, HERRAMIENTA, EQUIPO,  TODO LO NECESARIO PARA SU CORRECTA EJECUCION Y MANO DE OBRA.</t>
    </r>
  </si>
  <si>
    <t>3.3.01</t>
  </si>
  <si>
    <t>3.3.02</t>
  </si>
  <si>
    <t>3.3.03</t>
  </si>
  <si>
    <t>KG</t>
  </si>
  <si>
    <t>3.3.04</t>
  </si>
  <si>
    <t>3.3.05</t>
  </si>
  <si>
    <t>3.3.06</t>
  </si>
  <si>
    <t>3.3.07</t>
  </si>
  <si>
    <t>3.3.08</t>
  </si>
  <si>
    <t>3.3.09</t>
  </si>
  <si>
    <t>3.3.10</t>
  </si>
  <si>
    <t>3.3.11</t>
  </si>
  <si>
    <t>SUPERESTRUCTURA</t>
  </si>
  <si>
    <t>COLUMNAS</t>
  </si>
  <si>
    <t>4.1.01</t>
  </si>
  <si>
    <t>4.1.02</t>
  </si>
  <si>
    <t>4.1.03</t>
  </si>
  <si>
    <t>VIGAS Y LOSAS</t>
  </si>
  <si>
    <t>4.2.01</t>
  </si>
  <si>
    <t>4.2.02</t>
  </si>
  <si>
    <t>4.2.03</t>
  </si>
  <si>
    <t>4.2.04</t>
  </si>
  <si>
    <t>4.2.05</t>
  </si>
  <si>
    <t>ALBAÑILERIA</t>
  </si>
  <si>
    <t>FIRMES, MUROS, CASTILLOS Y CERRAMIENTOS</t>
  </si>
  <si>
    <t>5.1.01</t>
  </si>
  <si>
    <r>
      <rPr>
        <b/>
        <sz val="9"/>
        <color rgb="FF000000"/>
        <rFont val="Calibri"/>
        <family val="2"/>
      </rPr>
      <t xml:space="preserve">EMPASTADO DE MAXIMO DE 3  CM DE ESPESOR A BASE DE APLICACIÓN DE MORTERO CEMENTO - ARENA PROP. 1:4 ACABADO FINO PARA RECIBIR PISO.  </t>
    </r>
    <r>
      <rPr>
        <sz val="9"/>
        <color rgb="FF000000"/>
        <rFont val="Calibri"/>
        <family val="2"/>
      </rPr>
      <t>INCLUYE: SUMINISTRO, COLOCACION, CARGO DIRECTO POR EL COSTO DE LOS MATERIALES Y MANO DE OBRA QUE INTERVENGAN, FLETE A OBRA, PREPARACION DE LA SUPERFICIE, DESPERDICIO, ACARREO, HASTA EL LUGAR DE SU UTILIZACION,  ELABORACION DE MORTERO, LIMPIEZA, CARGA, RETIRO DE SOBRANTES FUERA DE LA OBRA, HERRAMIENTA, EQUIPO A CUALQUIER ALTURA Y CUALQUIER NIVEL, TODO LO NECESARIO PARA SU CORRECTA EJECUCION.</t>
    </r>
  </si>
  <si>
    <t xml:space="preserve">PZA </t>
  </si>
  <si>
    <t>5.1.04</t>
  </si>
  <si>
    <t>5.1.06</t>
  </si>
  <si>
    <r>
      <rPr>
        <b/>
        <sz val="9"/>
        <color indexed="8"/>
        <rFont val="Calibri"/>
        <family val="2"/>
      </rPr>
      <t xml:space="preserve">ZARPEO Y AFINE  CON MORTERO CEMENTO ARENA 1:5, A PLOMO Y REGLA, REPELLADO FINO, 2 CM. DE ESPESOR PROMEDIO. </t>
    </r>
    <r>
      <rPr>
        <sz val="9"/>
        <color indexed="8"/>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t>
    </r>
  </si>
  <si>
    <r>
      <rPr>
        <b/>
        <sz val="9"/>
        <color indexed="8"/>
        <rFont val="Calibri"/>
        <family val="2"/>
      </rPr>
      <t>ZARPEO O REPELLO CON MORTERO CEMENTO ARENA 1:5, A PLOMO Y REGLA, 2 CM. DE ESPESOR PROMEDIO, PARA PREPARACION DE LA SUPERFICIE A RECIBIR ACABADO DE LOSETA.</t>
    </r>
    <r>
      <rPr>
        <sz val="9"/>
        <color indexed="8"/>
        <rFont val="Calibri"/>
        <family val="2"/>
      </rPr>
      <t xml:space="preserve"> INCLUYE: SUMINISTRO DE  MATERIALES, FLETE,  ACARREO HASTA EL LUGAR DE SU UTILIZACIÓN, FILETEO EN VENTANAS Y MARCOS, DESPERDICIO, ELABORACIÓN DE MORTERO, MAESTREADO, PERFILADO, REMATES, LIMPIEZA Y RETIRO DE SOBRANTES FUERA DE OBRA, HERRAMIENTA, EQUIPO A CUALQUIER ALTURA Y NIVEL,  MANO DE OBRA ESPECIALIZADA PARA LOS TRABAJOS Y TODO LO NECESARIO PARA SU CORRECTA EJECUCION.</t>
    </r>
  </si>
  <si>
    <t>CIELOS</t>
  </si>
  <si>
    <t>5.2.02</t>
  </si>
  <si>
    <r>
      <rPr>
        <b/>
        <sz val="9"/>
        <color indexed="8"/>
        <rFont val="Calibri"/>
        <family val="2"/>
      </rPr>
      <t xml:space="preserve">ZARPEO Y AFINE EN CIELOS CON MORTERO CEMENTO ARENA 1:5, A PLOMO Y REGLA, REPELLADO FINO, 2 CM. DE ESPESOR PROMEDIO. </t>
    </r>
    <r>
      <rPr>
        <sz val="9"/>
        <color indexed="8"/>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</si>
  <si>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5.3.01</t>
  </si>
  <si>
    <r>
      <rPr>
        <b/>
        <sz val="9"/>
        <color rgb="FF000000"/>
        <rFont val="Calibri"/>
        <family val="2"/>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rPr>
      <t xml:space="preserve"> </t>
    </r>
    <r>
      <rPr>
        <sz val="9"/>
        <color rgb="FF000000"/>
        <rFont val="Calibri"/>
        <family val="2"/>
      </rPr>
      <t>TODO LO NECESARIO PARA SU CORRECTA EJECUCION.</t>
    </r>
  </si>
  <si>
    <t>5.3.02</t>
  </si>
  <si>
    <r>
      <rPr>
        <b/>
        <sz val="9"/>
        <color rgb="FF000000"/>
        <rFont val="Calibri"/>
        <family val="2"/>
      </rPr>
      <t>ELABORACION DE CHAFLAN A BASE DE MORTERO CEMENTO-ARENA 1:4 DE 15 CMS. X 15 CMS. DE SECCION COLOCANDO A 45 GRADOS LISTO PARA RECIBIR IMPERMEABILIZANTE.</t>
    </r>
    <r>
      <rPr>
        <sz val="9"/>
        <color rgb="FF000000"/>
        <rFont val="Calibri"/>
        <family val="2"/>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</si>
  <si>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PLACAS PARA LAVABO</t>
  </si>
  <si>
    <t>5.4.01</t>
  </si>
  <si>
    <t>5.4.02</t>
  </si>
  <si>
    <r>
      <rPr>
        <b/>
        <sz val="9"/>
        <color theme="1"/>
        <rFont val="Calibri"/>
        <family val="2"/>
      </rPr>
      <t xml:space="preserve">ELABORACION DE PLACA PARA LAVABO EN BAÑOS DE 1.00 MTS. X 0.60 MTS.   A BASE DE  CONCRETO 150 KG/CM2, HECHO EN OBRA DE 8 CMS. DE ESPESOR ARMADA CON VRS. DE 3/8 @ 15 CMS.  DE ESPESOR F'Y=4,200 KG/CM2.  FORMANDO CUADRICULA, DEJANDO HUECOS PARA  LAVABO DE EMPOTRAR EN PLACA Y  LLAVES. </t>
    </r>
    <r>
      <rPr>
        <sz val="9"/>
        <color theme="1"/>
        <rFont val="Calibri"/>
        <family val="2"/>
      </rPr>
      <t xml:space="preserve">INCLUYE:  SUMINISTRO DE MATERIALES, RANURA EN MUROS PARA EMPOTRAR, CIMBRA COMUN, HERRAMIENTA, ACARREO, DESPERDICIOS, MANO DE OBRA Y TODO LO NECESARIO PARA SU CORRECTA EJECUCION </t>
    </r>
    <r>
      <rPr>
        <b/>
        <sz val="9"/>
        <color theme="1"/>
        <rFont val="Calibri"/>
        <family val="2"/>
      </rPr>
      <t>(VERIFICAR MEDIDAS EN OBRA).</t>
    </r>
  </si>
  <si>
    <t>INSTALACION SANITARIA</t>
  </si>
  <si>
    <t>SAL</t>
  </si>
  <si>
    <t>6.3.01</t>
  </si>
  <si>
    <t>6.4.01</t>
  </si>
  <si>
    <t>6.4.02</t>
  </si>
  <si>
    <t>6.4.03</t>
  </si>
  <si>
    <t>INSTALACION HIDRAULICA</t>
  </si>
  <si>
    <t>7.1.02</t>
  </si>
  <si>
    <t>7.2.01</t>
  </si>
  <si>
    <t>7.3.01</t>
  </si>
  <si>
    <t>APARATOS Y ACCESORIOS</t>
  </si>
  <si>
    <t>MAMPARAS SANITARIOS</t>
  </si>
  <si>
    <t>8.1.01</t>
  </si>
  <si>
    <t>8.1.04</t>
  </si>
  <si>
    <t>8.1.06</t>
  </si>
  <si>
    <t>MUEBLES SANITARIOS</t>
  </si>
  <si>
    <t>ACCESORIOS SANITARIOS Y CUBIERTAS</t>
  </si>
  <si>
    <t>CONTACTOS NORMALES Y APAGADORES</t>
  </si>
  <si>
    <t>ALUMBRADO</t>
  </si>
  <si>
    <t>AIRE ACONDICIONADO</t>
  </si>
  <si>
    <t>VOZ Y DATOS</t>
  </si>
  <si>
    <t>11.1.01</t>
  </si>
  <si>
    <t>11.1.03</t>
  </si>
  <si>
    <t>CAMARAS DE VIGILANCIA</t>
  </si>
  <si>
    <t>11.2.02</t>
  </si>
  <si>
    <t>EQUIPO CONTRA INCENDIOS</t>
  </si>
  <si>
    <t>ACABADOS</t>
  </si>
  <si>
    <t>13.1.01</t>
  </si>
  <si>
    <r>
      <t xml:space="preserve">PINTURA VINIL - ACRILICA EN CIELOS INTERIORES Y EXTERIORES MARCA COMEX TIPO VINIMEX TOTAL ANTIVIRAL Y ANTIBACTERIAL O EQUIVALENTE EN CALIDAD Y ESPECIFICACIONES CON PREVIA AUTORIZACION DE LA SUPERVISION, DOS MANOS COLOR SEGUN MUESTRA.  </t>
    </r>
    <r>
      <rPr>
        <sz val="9"/>
        <rFont val="Calibri"/>
        <family val="2"/>
      </rPr>
      <t xml:space="preserve">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rFont val="Calibri"/>
        <family val="2"/>
      </rPr>
      <t>(VER PLANO DE ACABADOS PARA DETALLES Y UBICACION DE COLORES DE PINTURA).</t>
    </r>
  </si>
  <si>
    <t>MUROS</t>
  </si>
  <si>
    <t>13.2.01</t>
  </si>
  <si>
    <r>
      <t xml:space="preserve">PINTURA VINIL - ACRILICA EN MUROS INTERIORES Y EXTERIORES MARCA COMEX TIPO VINIMEX TOTAL ANTIVIRAL Y ANTIBACTERIAL O EQUIVALENTE EN CALIDAD Y ESPECIFICACIONES CON PREVIA AUTORIZACION DE LA SUPERVISION, DOS MANOS COLOR SEGUN MUESTRA. </t>
    </r>
    <r>
      <rPr>
        <sz val="9"/>
        <rFont val="Calibri"/>
        <family val="2"/>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rFont val="Calibri"/>
        <family val="2"/>
      </rPr>
      <t>(VER PLANO DE ACABADOS PARA DETALLES Y UBICACION DE COLORES DE PINTURA).</t>
    </r>
  </si>
  <si>
    <t>13.2.02</t>
  </si>
  <si>
    <t>PISOS</t>
  </si>
  <si>
    <t>13.3.02</t>
  </si>
  <si>
    <t>CANCELERIA</t>
  </si>
  <si>
    <t>CANCELES FIJOS, PUERTAS Y VENTANAS.</t>
  </si>
  <si>
    <t>14.1.04</t>
  </si>
  <si>
    <t>14.1.05</t>
  </si>
  <si>
    <t>CARPINTERIA</t>
  </si>
  <si>
    <t>HERRERIA</t>
  </si>
  <si>
    <t>IMPERMEABILIZACION</t>
  </si>
  <si>
    <t>IMPERMEABILIZACION DE AZOTEA, PRETILES Y VIGAS.</t>
  </si>
  <si>
    <t>18.1.01</t>
  </si>
  <si>
    <t>SEÑALETICA</t>
  </si>
  <si>
    <t>SEÑALIZACION DE SEGURIDAD</t>
  </si>
  <si>
    <r>
      <rPr>
        <b/>
        <sz val="9"/>
        <rFont val="Calibri"/>
        <family val="2"/>
      </rPr>
      <t xml:space="preserve">SEÑALAMIENTO INFORMATIVO INTERIOR  DE 20 CMS. DE ANCHO  X 40 CMS. DE ALTO,  BASADO EN LAS NORMAS OFICIALES, DISEÑADO CON VINIL ADHERIBLE CON TINTA NORMAL O FOTO LUMINICENSIA MEDIDAS VARIABLES SEGÚN EL ESPACIO. </t>
    </r>
    <r>
      <rPr>
        <sz val="9"/>
        <rFont val="Calibri"/>
        <family val="2"/>
      </rPr>
      <t xml:space="preserve">INCLUYE: SUMINISTRO, INSTALACION, ACCESORIOS, EQUIPO, HERRAMIENTA, MANO DE OBRA Y TODO LO NECESARIO PARA SU CORRECTA INSTALACION. </t>
    </r>
    <r>
      <rPr>
        <b/>
        <sz val="9"/>
        <rFont val="Calibri"/>
        <family val="2"/>
      </rPr>
      <t>(VER PLANO PARA UBICACION Y ALTURAS).</t>
    </r>
  </si>
  <si>
    <t>JGO</t>
  </si>
  <si>
    <t>OBRA EXTERIOR</t>
  </si>
  <si>
    <t xml:space="preserve">JARDINERIA, ARBORIZACION </t>
  </si>
  <si>
    <r>
      <rPr>
        <b/>
        <sz val="9"/>
        <color theme="1"/>
        <rFont val="Calibri"/>
        <family val="2"/>
      </rPr>
      <t xml:space="preserve">TIERRA VEGETAL. </t>
    </r>
    <r>
      <rPr>
        <sz val="9"/>
        <color theme="1"/>
        <rFont val="Calibri"/>
        <family val="2"/>
      </rPr>
      <t>INCLUYE: SUMINISTRO Y EXTENDIDO EN CAPAS DE 20 CMS DE ESPESOR, CON ARENA Y MATERIAL ORGANICO EN PROPORCIÓN 50-30-20, VOLUMEN MEDIDO EN SECCION, HERRAMIENTA, EQUIPO A CUALQUIER ALTURA Y NIVEL, MANO DE OBRA Y TODO LO NECESARIO PARA SU COREECTA EJECUCION.</t>
    </r>
  </si>
  <si>
    <t>VARIOS</t>
  </si>
  <si>
    <t>LIMPIEZA, FUMIGACION, PLANOS DE OBRA TERMINADA</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</si>
  <si>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</si>
  <si>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r>
      <rPr>
        <b/>
        <sz val="9"/>
        <rFont val="Calibri"/>
        <family val="2"/>
      </rPr>
      <t xml:space="preserve">FUMIGACION DE AREAS CUBIERTAS A BASE DE PIRETRINAS SIN OLOR, CONTRA INSECTOS Y ROEDORES (RATAS, CUCARACHAS, HORMIGAS, ETC.) . </t>
    </r>
    <r>
      <rPr>
        <sz val="9"/>
        <rFont val="Calibri"/>
        <family val="2"/>
      </rPr>
      <t>INCLUYE: SUMINISTRO DE MATERIAL, APLICACIÓN, MANIOBRAS, LIMPIEZA, EQUIPO, HERRAMIENTA, MANO DE OBRA Y TODO LO NECESARIO PARA SU CORRECTA EJECUCION.</t>
    </r>
  </si>
  <si>
    <r>
      <t xml:space="preserve">ELABORACION DE PLANOS DE OBRA TERMINADA (AS-BUILT), EN ARCHIVO ELECTRONICO AUTOCAD 2016 E IMPRESO EN PAPEL TAMAÑO DOBLE CARTA </t>
    </r>
    <r>
      <rPr>
        <sz val="9"/>
        <rFont val="Calibri"/>
        <family val="2"/>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</si>
  <si>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SONDEO</t>
  </si>
  <si>
    <t>SUBTOTAL</t>
  </si>
  <si>
    <t>I.V.A.</t>
  </si>
  <si>
    <t>IMPORTE TOTAL CON LETRA:</t>
  </si>
  <si>
    <t>TOTAL</t>
  </si>
  <si>
    <r>
      <t>SALIDAS PARA ANTENA DE  TV.</t>
    </r>
    <r>
      <rPr>
        <sz val="9"/>
        <color rgb="FF000000"/>
        <rFont val="Calibri"/>
        <family val="2"/>
      </rPr>
      <t xml:space="preserve"> INCLUYE: SUMINISTRO  DE  MATERIAL, HERRAMIENTA, RANURAS, TUBERIA PARA INSTALACION DE ANTENA CON SALIDA A LA AZOTEA, CORTES, CABLEADO, EQUIPO, MANIOBRAS, INSTALACION Y PRUEBAS, MANO DE OBRA Y TODO LO NECESARIO PARA SU CORRECTA EJECUCION.</t>
    </r>
  </si>
  <si>
    <t>DESMONTE Y DESPALME</t>
  </si>
  <si>
    <r>
      <t xml:space="preserve">RETIRO DE AZULEJO CERAMICO EXISTENTE  EN ÁREAS DE PROYECTO. </t>
    </r>
    <r>
      <rPr>
        <sz val="9"/>
        <rFont val="Calibri"/>
        <family val="2"/>
      </rPr>
      <t xml:space="preserve"> INCLUYE:  CARGA Y RETIRO DE ESCOMBRO AL BANCO DE DESPERIDICIO DE LA OBRA INDICADO POR EL SUPERVISOR, HERRAMIENTA, EQUIPO EN CUALQUIER ALTURA Y EN CUALQUIER NIVEL, TODO LO NECESARIO PARA SU CORRECTA EJECUCION Y MANO DE OBRA.</t>
    </r>
  </si>
  <si>
    <r>
      <t xml:space="preserve">RETIRO DE PISO CERAMICO EXISTENTE EN ÁREAS DE PROYECTO.  </t>
    </r>
    <r>
      <rPr>
        <sz val="9"/>
        <rFont val="Calibri"/>
        <family val="2"/>
      </rPr>
      <t>INCLUYE:  CARGA Y RETIRO DE ESCOMBRO AL BANCO DE DESPERIDICIO DE LA OBRA INDICADO POR EL SUPERVISOR, HERRAMIENTA, EQUIPO EN CUALQUIER ALTURA Y EN CUALQUIER NIVEL, TODO LO NECESARIO PARA SU CORRECTA EJECUCION Y MANO DE OBRA.</t>
    </r>
  </si>
  <si>
    <r>
      <t xml:space="preserve">RETIRO DE ZOCLO CERAMICO  EXISTENTE EN ÁREAS DE PROYECTO. </t>
    </r>
    <r>
      <rPr>
        <sz val="9"/>
        <rFont val="Calibri"/>
        <family val="2"/>
      </rPr>
      <t>INCLUYE: CARGA Y RETIRO DE ESCOMBRO FUERA DE LA OBRA A TIRO LIBRE, RESANE DE MURO,  LIMPIEZA, MANIOBRAS, EQUIPO, HERRAMIENTA, MANO DE OBRA Y TODO LO NECESARIO PARA SU CORRECTA EJECUCION.</t>
    </r>
  </si>
  <si>
    <r>
      <t>RETIRO DE CANCELERIA  DE ALUMINIO Y CRISTAL (INCLUYE CANCELES FIJOS Y PUERTAS) SIN RECUPERACION.</t>
    </r>
    <r>
      <rPr>
        <sz val="9"/>
        <rFont val="Calibri"/>
        <family val="2"/>
      </rPr>
      <t xml:space="preserve"> INCLUYE: CARGA Y RETIRO FUERA DE LA OBRA A TIRO LIBRE, MANIOBRAS, RESANES, LIMPIEZA,  HERRAMIENTA, EQUIPO A CUALQUIER ALTURA Y NIVEL, MANO DE OBRA ESPECIALIZADA PARA LOS TRABAJOS Y TODO LO NECESARIO PARA SU CORRECTA EJECUCION.</t>
    </r>
  </si>
  <si>
    <r>
      <t>RETIRO DE MAMPARAS SANITARIAS SIN RECUPERACION.</t>
    </r>
    <r>
      <rPr>
        <sz val="9"/>
        <rFont val="Calibri"/>
        <family val="2"/>
      </rPr>
      <t xml:space="preserve"> INCLUYE: CARGA Y RETIRO FUERA DE LA OBRA A TIRO LIBRE, MANIOBRAS, RESANES, LIMPIEZA,  HERRAMIENTA, EQUIPO A CUALQUIER ALTURA Y NIVEL, MANO DE OBRA ESPECIALIZADA PARA LOS TRABAJOS Y TODO LO NECESARIO PARA SU CORRECTA EJECUCION.</t>
    </r>
  </si>
  <si>
    <r>
      <t>RETIRO SIN RECUPERACIÓN DE BASES METALICAS EN EQUIPOS DE AIRE ACONDICIONADO DE DIFERENTES MEDIDAS EN ÁREA DE PROYECTO.</t>
    </r>
    <r>
      <rPr>
        <sz val="9"/>
        <rFont val="Calibri"/>
        <family val="2"/>
      </rPr>
      <t xml:space="preserve"> INCLUYE: DESMONTAJE, CARGA Y RETIRO A LUGAR FUERA DE LA OBRA A TIRO LIBRE A LUGAR AUTORIZADO POR EL MUNICIPIO, HERRAMIENTA, EQUIPO A CUALQUIER ALTURA Y CUALQUIER NIVEL, LIMPIEZA, MANO DE OBRA Y TODO LO NECESARIO PARA SU CORRECTA EJECUCION.</t>
    </r>
  </si>
  <si>
    <r>
      <rPr>
        <b/>
        <sz val="9"/>
        <rFont val="Calibri"/>
        <family val="2"/>
      </rPr>
      <t>PRETIL DE BLOCK DE CONCRETO.</t>
    </r>
    <r>
      <rPr>
        <sz val="9"/>
        <rFont val="Calibri"/>
        <family val="2"/>
      </rPr>
      <t xml:space="preserve"> INCLUYE: SUMINISTRO Y COLOCACION, MATERIALES, SENTADO CON MORTERO CEMENTO ARENA PROP. 1:4, ZARPEO Y AFINE INTERIOR, FILETE DE MORTERO EN LA PARTE SUPERIOR DEL PRETIL Y TODO LO NECESARIO PARA SU CORRECTA EJECUCIÓN.</t>
    </r>
  </si>
  <si>
    <r>
      <t xml:space="preserve">RETIRO DE CONTACTOS DOBLES ATERRIZADOS SIN RECUPERACION EN AREAS A REMODELAR.  </t>
    </r>
    <r>
      <rPr>
        <sz val="9"/>
        <rFont val="Calibri"/>
        <family val="2"/>
      </rPr>
      <t>INCLUYE: CORTES, ENCINTADO, EQUIPO, HERRAMIENTA, MANO DE OBRA Y TODO LO NECESARIO PARA SU CORRECTA EJECUCION.</t>
    </r>
  </si>
  <si>
    <r>
      <t xml:space="preserve">RETIRO DE APAGADORES SIN RECUPERACION.  </t>
    </r>
    <r>
      <rPr>
        <sz val="9"/>
        <rFont val="Calibri"/>
        <family val="2"/>
      </rPr>
      <t>INCLUYE: CORTES, ENCINTADO, EQUIPO, HERRAMIENTA, MANO DE OBRA Y TODO LO NECESARIO PARA SU CORRECTA EJECUCION.</t>
    </r>
  </si>
  <si>
    <r>
      <t xml:space="preserve">RETIRO DE SALIDAS DE VOZ Y DATOS EN MUROS SIN RECUPERACIÓN. </t>
    </r>
    <r>
      <rPr>
        <sz val="9"/>
        <rFont val="Calibri"/>
        <family val="2"/>
      </rPr>
      <t>INCLUYE:  EQUIPO, HERRAMIENTA, MANO DE OBRA Y TODO LO NECESARIO PARA SU CORRECTA EJECUCION.</t>
    </r>
  </si>
  <si>
    <r>
      <t xml:space="preserve">CANCELACION DE CENTRO DE CARGA  Y CABLEADO EXISTENTE. </t>
    </r>
    <r>
      <rPr>
        <sz val="9"/>
        <rFont val="Calibri"/>
        <family val="2"/>
      </rPr>
      <t>INCLUYE: CARGA Y RETIRO FUERA DE LA OBRA A TIRO LIBRE, MANIOBRAS, RESANES, LIMPIEZA,  HERRAMIENTA, EQUIPO A CUALQUIER ALTURA Y NIVEL, MANO DE OBRA ESPECIALIZADA PARA LOS TRABAJOS Y TODO LO NECESARIO PARA SU CORRECTA EJECUCION.</t>
    </r>
  </si>
  <si>
    <r>
      <rPr>
        <b/>
        <sz val="9"/>
        <rFont val="Calibri"/>
        <family val="2"/>
      </rPr>
      <t xml:space="preserve">MALLA ANTIHIERBAS GEOTEXTIL DE PROLIPOPILENO MARCA MACOGLASS O EQUIVALENTE ENCALIDAD Y ESPECIFICACIONES. </t>
    </r>
    <r>
      <rPr>
        <sz val="9"/>
        <rFont val="Calibri"/>
        <family val="2"/>
      </rPr>
      <t xml:space="preserve">INCLUYE: SUMINISTRO DE MATERIAL, COLOCACION, LIMPIEZA Y NIVELADO DEL AREA PARA COLOCAR LA MALLA Y TRASLAPAR,FIJAR  CON GRAPAS O CLAVOS DE SUJECION A CADA DOS O TRES METROS,HERRAMIENTA, EQUIPO A CUALQUIER ALTURA Y NIVEL, MANO DE OBRA Y TODO LO NECESARIO PARA SU CORRECTA EJECUCION. </t>
    </r>
  </si>
  <si>
    <t>1.3.01</t>
  </si>
  <si>
    <t>INSTALACIONES ESPECIALES</t>
  </si>
  <si>
    <r>
      <rPr>
        <b/>
        <sz val="9"/>
        <rFont val="Calibri"/>
        <family val="2"/>
      </rPr>
      <t>PASTO EN ROLLO SAN AGUSTIN O EQUIVALENTE EN CALIDAD Y ESPECIFICACIONES PREVIA AUTORIZACION DE LA SUPERVISION</t>
    </r>
    <r>
      <rPr>
        <sz val="9"/>
        <rFont val="Calibri"/>
        <family val="2"/>
      </rPr>
      <t>. INCLUYE: SUMINISTRO, FLETE, ACARREO, MANIOBRAS, HERRAMIENTA, EQUIPO A CUALQUIER ALTURA Y NIVEL, MANO DE OBRA Y TODO LO NECESARIO PARA SU CORRECTA EJECUCION.</t>
    </r>
  </si>
  <si>
    <r>
      <rPr>
        <b/>
        <sz val="9"/>
        <rFont val="Calibri"/>
        <family val="2"/>
      </rPr>
      <t>PLANTADO DE PASTO EN ROLLO TIPO SAN AGUSTIN</t>
    </r>
    <r>
      <rPr>
        <sz val="9"/>
        <rFont val="Calibri"/>
        <family val="2"/>
      </rPr>
      <t xml:space="preserve"> </t>
    </r>
    <r>
      <rPr>
        <b/>
        <sz val="9"/>
        <rFont val="Calibri"/>
        <family val="2"/>
      </rPr>
      <t xml:space="preserve">O EQUIVALENTE EN CALIDAD Y ESPECIFICACIONES PREVIA AUTORIZACION DE LA SUPERVISION. </t>
    </r>
    <r>
      <rPr>
        <sz val="9"/>
        <rFont val="Calibri"/>
        <family val="2"/>
      </rPr>
      <t>INCLUYE: HERRAMIENTA, EQUIPO A CUALQUIER ALTURA Y NIVEL, MANO DE OBRA Y TODO LO NECESARIO PARA SU CORRECTA EJECUCION.</t>
    </r>
  </si>
  <si>
    <t>PUERTAS</t>
  </si>
  <si>
    <r>
      <rPr>
        <b/>
        <sz val="9"/>
        <color indexed="8"/>
        <rFont val="Calibri"/>
        <family val="2"/>
      </rPr>
      <t xml:space="preserve">MURO DE BLOCK DE CONCRETO  NO. 6 DE 15X20X40 CM. CURADO A VAPOR ASENTADO CON MORTERO CEMENTO-ARENA PROP. 1:4. A CARAS LIMPIAS. </t>
    </r>
    <r>
      <rPr>
        <sz val="9"/>
        <color indexed="8"/>
        <rFont val="Calibri"/>
        <family val="2"/>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</si>
  <si>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20.1.01</t>
  </si>
  <si>
    <t>20.1.02</t>
  </si>
  <si>
    <t>1.4.01</t>
  </si>
  <si>
    <t>1.4.02</t>
  </si>
  <si>
    <t>1.4.03</t>
  </si>
  <si>
    <t>1.5.01</t>
  </si>
  <si>
    <t>5.1.02</t>
  </si>
  <si>
    <t>5.1.03</t>
  </si>
  <si>
    <t>5.1.05</t>
  </si>
  <si>
    <t>5.1.07</t>
  </si>
  <si>
    <t>5.1.08</t>
  </si>
  <si>
    <t>5.2.03</t>
  </si>
  <si>
    <t>5.3.03</t>
  </si>
  <si>
    <t>7.1.01</t>
  </si>
  <si>
    <t>8.1.08</t>
  </si>
  <si>
    <t>8.2.01</t>
  </si>
  <si>
    <t>8.2.03</t>
  </si>
  <si>
    <t>8.2.04</t>
  </si>
  <si>
    <t>11.1.04</t>
  </si>
  <si>
    <t>11.1.05</t>
  </si>
  <si>
    <t>11.1.06</t>
  </si>
  <si>
    <t>11.1.07</t>
  </si>
  <si>
    <t>11.2.03</t>
  </si>
  <si>
    <t>6.2.03</t>
  </si>
  <si>
    <t>13.3.01</t>
  </si>
  <si>
    <t>14.1.03</t>
  </si>
  <si>
    <t>14.1.10</t>
  </si>
  <si>
    <t>14.1.11</t>
  </si>
  <si>
    <t>16.2.01</t>
  </si>
  <si>
    <t>1.1.01</t>
  </si>
  <si>
    <t>1.4.06</t>
  </si>
  <si>
    <t>1.4.07</t>
  </si>
  <si>
    <t>1.4.08</t>
  </si>
  <si>
    <t>1.4.09</t>
  </si>
  <si>
    <t>1.4.10</t>
  </si>
  <si>
    <t>1.4.11</t>
  </si>
  <si>
    <t>1.4.12</t>
  </si>
  <si>
    <t>1.4.13</t>
  </si>
  <si>
    <t>1.4.14</t>
  </si>
  <si>
    <t>1.4.15</t>
  </si>
  <si>
    <t>1.4.16</t>
  </si>
  <si>
    <t>15.1.01</t>
  </si>
  <si>
    <t>15.1.02</t>
  </si>
  <si>
    <t>15.2.01</t>
  </si>
  <si>
    <t>17.1.01</t>
  </si>
  <si>
    <r>
      <t xml:space="preserve">DEMOLICION DE CORDON DE CONCRETO REFORZADO Y/O SIMPLE DE 15 X 20 CM. POR MEDIOS MECANICOS O MANUALES.  </t>
    </r>
    <r>
      <rPr>
        <sz val="9"/>
        <rFont val="Calibri"/>
        <family val="2"/>
      </rPr>
      <t>INCLUYE: HERRAMIENTA, EQUIPO, MANO DE OBRA,  RETIROS DE ESCOMBRO FUERA DE LA OBRA A TIRO LIBRE, PROTECCION Y LIMPIEZA, Y TODO LO NECESARIO PARA SU CORRECTA EJECUCION.</t>
    </r>
  </si>
  <si>
    <r>
      <t xml:space="preserve">DEMOLICION DE ANDADORES, BANQUETAS , RAMPAS Y ESCALERAS DE CONCRETO REFORZADO Y/O SIMPLE HASTA 15 CM. DE ESPESOR POR MEDIOS MECANICOS O MANUALES.  </t>
    </r>
    <r>
      <rPr>
        <sz val="9"/>
        <rFont val="Calibri"/>
        <family val="2"/>
      </rPr>
      <t>INCLUYE: HERRAMIENTA, EQUIPO, MANO DE OBRA,  RETIROS DE ESCOMBRO FUERA DE LA OBRA A TIRO LIBRE, PROTECCION Y LIMPIEZA, Y TODO LO NECESARIO PARA SU CORRECTA EJECUCION.</t>
    </r>
  </si>
  <si>
    <r>
      <rPr>
        <b/>
        <sz val="9"/>
        <rFont val="Calibri"/>
        <family val="2"/>
      </rPr>
      <t xml:space="preserve">ESTUDIO DE MECANICA DE SUELOS, PERFORACIÓN CON MÁQUINA ROTATORIA INCLUYENDO PRUEBA DE PENETRACIÓN ESTÁNDAR Y DETERMINACIÓN DE PROPIEDADES A 20 M DE PROFUNDIDAD. </t>
    </r>
    <r>
      <rPr>
        <sz val="9"/>
        <rFont val="Calibri"/>
        <family val="2"/>
      </rPr>
      <t>INCLUYE: RELLENO POSTERIOR AL MUESTREO. ANÁLISIS QUÍMICO DE PH, CLORUROS Y SULFATOS DEL SUELO, ELABORACIÓN DEL INFORME TÉCNICO DE LOS TRABAJOS.</t>
    </r>
  </si>
  <si>
    <r>
      <rPr>
        <b/>
        <sz val="9"/>
        <color theme="1"/>
        <rFont val="Calibri"/>
        <family val="2"/>
      </rPr>
      <t xml:space="preserve">LIMPIEZA Y DESHIERBE DEL AREA POR MEDIOS MANUALES O MECANICOS, </t>
    </r>
    <r>
      <rPr>
        <sz val="9"/>
        <color theme="1"/>
        <rFont val="Calibri"/>
        <family val="2"/>
      </rPr>
      <t>INCLUYE: MAQUINARIA, EQUIPO, CARGA, DESCARGA Y ACARREOS A TIRO LIBRE FUERA DE LA OBRA HERRAMIENTA, MANO DE OBRA Y TODO LO NECESARIO PARA SU CORRECTA EJECUCIÓN.</t>
    </r>
  </si>
  <si>
    <t>1.3.02</t>
  </si>
  <si>
    <t>1.3.04</t>
  </si>
  <si>
    <r>
      <rPr>
        <b/>
        <sz val="9"/>
        <rFont val="Calibri"/>
        <family val="2"/>
      </rPr>
      <t>RELLENO PARA DAR NIVELES DE PROYECTO CON MATERIAL DE BANCO EN CAPAS DE 20 CM. DE ESPESOR, COMPACTADAS AL 95% DE SU PVSM, VOLUMEN MEDIDO EN SECCION.</t>
    </r>
    <r>
      <rPr>
        <sz val="9"/>
        <rFont val="Calibri"/>
        <family val="2"/>
      </rPr>
      <t xml:space="preserve"> INCLUYE: MATERIAL, AGUA, HOMOGENIZACIÓN, EQUIPO, HERRAMIENTAS Y MANO DE OBRA. VOLUMEN MEDIDO EN SECCION.</t>
    </r>
  </si>
  <si>
    <r>
      <rPr>
        <b/>
        <sz val="9"/>
        <rFont val="Calibri"/>
        <family val="2"/>
      </rPr>
      <t>A)  SANITARIO DE UNA PIEZA MARCA KOHLER  MODELO REACH COLOR BLANCO  DE 72.8 CMS. DE LARGO  X 36.6 CMS ANCHO X 71.5 CMS ALTURA CON TRAMPA OCULTA  TAZA ELONGADA CODIGO K- 3856LM O EQUIVALENTE  EN CALIDAD Y  ESPECIFICACIONES CON PREVIA AUTORIZACION DE LA SUPERVISION,  ASIENTO DE CIERRE SUAVE Y LENTO MODELO K- 4087LM O SIMILAR EN CALIDADY ESPECIFICACIONES.</t>
    </r>
    <r>
      <rPr>
        <sz val="9"/>
        <rFont val="Calibri"/>
        <family val="2"/>
      </rPr>
      <t xml:space="preserve"> INCLUYE: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t>
    </r>
    <r>
      <rPr>
        <b/>
        <sz val="9"/>
        <rFont val="Calibri"/>
        <family val="2"/>
      </rPr>
      <t>(VER PLANO DE UBICACION).</t>
    </r>
  </si>
  <si>
    <t>INSTALACION PLUVIAL</t>
  </si>
  <si>
    <r>
      <rPr>
        <b/>
        <sz val="9"/>
        <rFont val="Calibri"/>
        <family val="2"/>
      </rPr>
      <t xml:space="preserve">B) LAVABO BAJO CUBIERTA MARCA KOHLER MODELO VERTICYL CODIGO K-2882-0 DE 50.3 CMS. DE LARGO X 39.7 CMS. DE ANCHO X 17.1 CMS. DE ALTURA COLOR BLANCO O EQUIVALENTE EN CALIDAD Y ESPECIFICACIONES CON PREVIA AUTORIZACION DE LA SUPERVISION (USO ADULTOS), EQUIPADO CON DESAGUE DE REJILLA PARA LAVABO CON REBOSE MODELO UNIVERSAL COLOR CROMO PULIDO MARCA KOHLER Y TRAMPA REGULABLE EN FORMA DE P DE 1 1/4" X 1 1/4" MARCA KOHLER O SIMILAR. </t>
    </r>
    <r>
      <rPr>
        <sz val="9"/>
        <rFont val="Calibri"/>
        <family val="2"/>
      </rPr>
      <t xml:space="preserve">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t>
    </r>
    <r>
      <rPr>
        <b/>
        <sz val="9"/>
        <rFont val="Calibri"/>
        <family val="2"/>
      </rPr>
      <t xml:space="preserve"> (VER PLANO DE UBICACION).</t>
    </r>
  </si>
  <si>
    <t xml:space="preserve">D) LLAVE TERMINAL ACABADO CROMO 13 MM. CONEXIÓN MACHO.  
</t>
  </si>
  <si>
    <r>
      <t>3) DISPENSADOR DE JABON VERTICAL AITANA SISTEMA MIX COLOR BLANCO MARCA JOFEL MODELO AC73000</t>
    </r>
    <r>
      <rPr>
        <sz val="9"/>
        <color theme="1"/>
        <rFont val="Calibri"/>
        <family val="2"/>
      </rPr>
      <t xml:space="preserve"> O EQUIVALENTE EN CALIDAD,   ESPECIFICACIONES PREVIA AUTORIZACIONDE LA SUPERVISION. INCLUYE: SUMINISTRO DE  MATERIALES, MANIOBRAS, COLOCACION, ACCESORIOS  PARA FIJACIÓN, EQUIPO A CUALQUIER ALTURA Y NIVEL, HERRAMIENTA, MANO DE OBRA Y TODO LO NECESARIO PARA SU CORRECTA EJECUCIÓN.</t>
    </r>
  </si>
  <si>
    <r>
      <t xml:space="preserve">(P-01) PUERTA INTERIOR SENCILLA EN CLARO DE 1.00 MTS. X 2.20 MTS. DE ALTURA DE MADERA SOLIDA DE PINO DE 3.5 MM DE ESPESOR CON MARCO DE MADERA COMPUESTO POR 2 LARGUEROS Y 1 CABEZAL DE 2" X 1 1/2"  AMBOS (PUERTA Y MARCO) ACABADO PINTURA ESMALTE MARCA SHERWIN WILLIAMS COLOR SW 7530 BEIGE BARCELONA  O EQUIVALENTE EN CALIDAD Y ESPECIFICACIONES PREVIA AUTORIZACION DE LA SUPERVISION. </t>
    </r>
    <r>
      <rPr>
        <sz val="9"/>
        <color theme="1"/>
        <rFont val="Calibri"/>
        <family val="2"/>
      </rPr>
      <t xml:space="preserve">INCLUYE.  SUMINISTRO DE MATERIALES, FLETE, MANIOBRAS, INSTALACION,  EQUIPO, TORNILLERIA, ELEMENTOS DE FIJACION, 3 BISAGRAS DE METAL CON MEDIDA DE 3"X 3" CON PERNO SUELTO ACABADO GALVANIZADO MARCA FANAL Y CERRADURA DE MANIJA MARCA DEFIANT MODELO MANHATTAN ACABADO ACERO NIQUEL SATINADO DE 21 CMS. X 9.8 CMS. O EQUIVALENTE, TOPE PARA PUERTA TIPO DOMO MODELO 6857 MARCA DEXTER, HERRAMIENTA, EQUIPO A CUALQUIER ALTURA Y NIVEL, MANO DE OBRA Y TODO LO NECESARIO PARA SU CORRECTA EJECUCION. </t>
    </r>
    <r>
      <rPr>
        <b/>
        <sz val="9"/>
        <color theme="1"/>
        <rFont val="Calibri"/>
        <family val="2"/>
      </rPr>
      <t xml:space="preserve">(EN AREA DE PROYECTO) (VER DETALLE EN PLANOS) ( VERIFICAR MEDIDAS EN OBRA ANTES DE SU INSTALACION).  
</t>
    </r>
  </si>
  <si>
    <t xml:space="preserve">CORTINA METALICA </t>
  </si>
  <si>
    <r>
      <t xml:space="preserve">(P-00) PUERTA INTERIOR SENCILLA EN CLARO DE 1.20 MTS. X 2.20 MTS. DE ALTURA DE MADERA SOLIDA DE PINO DE 3.5 MM DE ESPESOR CON MARCO DE MADERA COMPUESTO POR 2 LARGUEROS Y 1 CABEZAL DE 2" X 1 1/2"  AMBOS (PUERTA Y MARCO) ACABADO PINTURA ESMALTE MARCA SHERWIN WILLIAMS COLOR SW 7530 BEIGE BARCELONA  O EQUIVALENTE EN CALIDAD Y ESPECIFICACIONES PREVIA AUTORIZACION DE LA SUPERVISION. </t>
    </r>
    <r>
      <rPr>
        <sz val="9"/>
        <color theme="1"/>
        <rFont val="Calibri"/>
        <family val="2"/>
      </rPr>
      <t xml:space="preserve">INCLUYE.  SUMINISTRO DE MATERIALES, FLETE, MANIOBRAS, INSTALACION,  EQUIPO, TORNILLERIA, ELEMENTOS DE FIJACION, 3 BISAGRAS DE METAL CON MEDIDA DE 3"X 3" CON PERNO SUELTO ACABADO GALVANIZADO MARCA FANAL Y CERRADURA DE MANIJA MARCA DEFIANT MODELO MANHATTAN ACABADO ACERO NIQUEL SATINADO DE 21 CMS. X 9.8 CMS. O EQUIVALENTE, TOPE PARA PUERTA TIPO DOMO MODELO 6857 MARCA DEXTER, HERRAMIENTA, EQUIPO A CUALQUIER ALTURA Y NIVEL, MANO DE OBRA Y TODO LO NECESARIO PARA SU CORRECTA EJECUCION. </t>
    </r>
    <r>
      <rPr>
        <b/>
        <sz val="9"/>
        <color theme="1"/>
        <rFont val="Calibri"/>
        <family val="2"/>
      </rPr>
      <t xml:space="preserve">(EN AREA DE PROYECTO) (VER DETALLE EN PLANOS) ( VERIFICAR MEDIDAS EN OBRA ANTES DE SU INSTALACION).  
</t>
    </r>
  </si>
  <si>
    <r>
      <t>SEÑALAMIENTO INFORMATIVO INTERIOR PARA INDICAR EQUIPO CONTRA INCENDIO DE 30 CMS. DE ANCHO  X 20 CMS. DE ALTO,  BASADO EN LAS NORMAS OFICIALES, DISEÑADO CON VINIL ADHERIBLE CON TINTA NORMAL O FOTO LUMINICENSIA MEDIDAS VARIABLES SEGÚN EL ESPACIO Y DISEÑO APROBADO POR  SUPERVISION.</t>
    </r>
    <r>
      <rPr>
        <sz val="9"/>
        <rFont val="Calibri"/>
        <family val="2"/>
      </rPr>
      <t xml:space="preserve"> INCLUYE: SUMINISTRO, INSTALACION, ACCESORIOS, EQUIPO, HERRAMIENTA, MANO DE OBRA Y TODO LO NECESARIO PARA SU CORRECTA INSTALACION. </t>
    </r>
    <r>
      <rPr>
        <b/>
        <sz val="9"/>
        <rFont val="Calibri"/>
        <family val="2"/>
      </rPr>
      <t>(VER PLANO).</t>
    </r>
  </si>
  <si>
    <r>
      <t xml:space="preserve">SEÑAL ILUMINADA DE SALIDA DE EMERGENCIA 30X40 CMS. </t>
    </r>
    <r>
      <rPr>
        <sz val="9"/>
        <rFont val="Calibri"/>
        <family val="2"/>
      </rPr>
      <t xml:space="preserve"> INCLUYE: SUMINISTRO, INSTALACION, ACCESORIOS, EQUIPO, HERRAMIENTA, MANO DE OBRA Y TODO LO NECESARIO PARA SU CORRECTA INSTALACION.</t>
    </r>
  </si>
  <si>
    <t>PUERTA MULTIPANEL</t>
  </si>
  <si>
    <r>
      <rPr>
        <b/>
        <sz val="9"/>
        <color theme="1"/>
        <rFont val="Calibri"/>
        <family val="2"/>
      </rPr>
      <t>(TIPO V-01) VENTANA CORREDIZA DE 2.25 MTS. X 1.10 MTS. DE ALTURA (1 PANEL MOVIBLE Y 1 FIJO CON BROCHE CENTRAL PARA APERTURA) EN ALUMINIO DE 3"  MARCA CUPRUM  LINEA EUROVENT CLASSIC SERIE 70 COLOR BRONCE OSCURO 084 (NEGRO) CON CRISTAL TEMPLADO DE 9 MM DE ESPESOR O EQUIVALENTE  EN CALIDAD Y ESPECIFICACIONES, CON PREVIA AUTORIZACION DE LA SUPERVISION.</t>
    </r>
    <r>
      <rPr>
        <sz val="9"/>
        <color theme="1"/>
        <rFont val="Calibri"/>
        <family val="2"/>
      </rPr>
      <t xml:space="preserve">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rPr>
      <t xml:space="preserve"> (VER DETALLE EN PLANOS) (VERIFICAR MEDIDAS EN OBRA).  </t>
    </r>
  </si>
  <si>
    <r>
      <t xml:space="preserve">(TIPO V-03) VENTANA FIJO-CORREDIZA DE 1.20 MTS. X 1.20 MTS. DE ALTURA (2 PANELES FIJOS Y UNO MOVIL CON BROCHE CENTRAL) EN ALUMINIO DE 3"  MARCA CUPRUM  LINEA EUROVENT CLASSIC SERIE 70 COLOR BRONCE OSCURO 084 (NEGRO) CON CRISTAL TEMPLADO DE 9 MM DE ESPESOR O EQUIVALENTE  EN CALIDAD Y ESPECIFICACIONES, CON PREVIA AUTORIZACION DE LA SUPERVISION. </t>
    </r>
    <r>
      <rPr>
        <sz val="9"/>
        <color theme="1"/>
        <rFont val="Calibri"/>
        <family val="2"/>
      </rPr>
      <t xml:space="preserve">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 </t>
    </r>
    <r>
      <rPr>
        <b/>
        <sz val="9"/>
        <color theme="1"/>
        <rFont val="Calibri"/>
        <family val="2"/>
      </rPr>
      <t>(VER DETALLE EN PLANOS) (VERIFICAR MEDIDAS EN OBRA).</t>
    </r>
  </si>
  <si>
    <r>
      <rPr>
        <b/>
        <sz val="9"/>
        <color theme="1"/>
        <rFont val="Calibri"/>
        <family val="2"/>
      </rPr>
      <t>(TIPO V-04) VENTANA CORREDIZA DE 2.25 MTS. X  0.40 MTS. DE ALTURA (1 PANEL MOVIBLE Y 1 FIJO CON BROCHE CENTRAL PARA APERTURA) EN ALUMINIO DE 3"  MARCA CUPRUM  LINEA EUROVENT CLASSIC SERIE 70 COLOR BRONCE OSCURO (084) CON CRISTAL TEMPLADO DE 9 MM DE ESPESOR O EQUIVALENTE  EN CALIDAD Y ESPECIFICACIONES, CON PREVIA AUTORIZACION DE LA SUPERVISION.</t>
    </r>
    <r>
      <rPr>
        <sz val="9"/>
        <color theme="1"/>
        <rFont val="Calibri"/>
        <family val="2"/>
      </rPr>
      <t xml:space="preserve">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 </t>
    </r>
    <r>
      <rPr>
        <b/>
        <sz val="9"/>
        <color theme="1"/>
        <rFont val="Calibri"/>
        <family val="2"/>
      </rPr>
      <t xml:space="preserve">(VER DETALLE EN PLANOS) (VERIFICAR MEDIDAS EN OBRA).  </t>
    </r>
  </si>
  <si>
    <r>
      <rPr>
        <b/>
        <sz val="9"/>
        <color theme="1"/>
        <rFont val="Calibri"/>
        <family val="2"/>
      </rPr>
      <t>(TIPO V-05) VENTANA CORREDIZA DE 2.20 MTS. X  0.40 MTS. DE ALTURA (1 PANEL MOVIBLE Y 1 FIJO CON BROCHE CENTRAL PARA APERTURA) EN ALUMINIO DE 3"  MARCA CUPRUM  LINEA EUROVENT CLASSIC SERIE 70 COLOR BRONCE OSCURO (084) CON CRISTAL TEMPLADO DE 9 MM DE ESPESOR O EQUIVALENTE  EN CALIDAD Y ESPECIFICACIONES, CON PREVIA AUTORIZACION DE LA SUPERVISION.</t>
    </r>
    <r>
      <rPr>
        <sz val="9"/>
        <color theme="1"/>
        <rFont val="Calibri"/>
        <family val="2"/>
      </rPr>
      <t xml:space="preserve">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 </t>
    </r>
    <r>
      <rPr>
        <b/>
        <sz val="9"/>
        <color theme="1"/>
        <rFont val="Calibri"/>
        <family val="2"/>
      </rPr>
      <t xml:space="preserve">(VER DETALLE EN PLANOS) (VERIFICAR MEDIDAS EN OBRA).  </t>
    </r>
  </si>
  <si>
    <r>
      <rPr>
        <b/>
        <sz val="9"/>
        <rFont val="Calibri"/>
        <family val="2"/>
      </rPr>
      <t>BANQUETA   DE 12 CM DE ESPESOR DE CONCRETO PREMEZCLADO EN PLANTA, F'c=200 KG/CM2, T.M.A. 3/4", CON MALLA ELECTROSOLDADA 6X6-10/10, CON JUNTAS DE EXPANSION CADA 1.20M, ACABADO CONCRETO LAVADO CON AGREGADO DE MARMOL BLANCO 3/4".</t>
    </r>
    <r>
      <rPr>
        <sz val="9"/>
        <rFont val="Calibri"/>
        <family val="2"/>
      </rPr>
      <t xml:space="preserve"> INCLUYE: MATERIALES, EXCAVACIÓN, CIMBRA, DESCIMBRA, COMPENSACION Y NIVELACION DEL TERRENO, COMPACTADO DE LA SUPERFICIE AL 95% DE SU PVSM, CURADO CON MEMBRANA, HERRAMIENTA,  MANO DE OBRA Y EQUIPO.</t>
    </r>
  </si>
  <si>
    <t>MURO MOVIL SONO-AISLANTE</t>
  </si>
  <si>
    <r>
      <t xml:space="preserve">MAMPARA  MURO MOVIL SONO - AISLANTE MODELO MAVISA CODIGO 100 10  EN CLARO DE CON 3 PANELES INDIVIDUALES DE 1.20  MTS. DE ANCHO X  DE  2.20 MTS. DE ALTURA CON ESPESOR DE 10 CMS. A BASE DE  BASTIDOR PERIMETRAL, TRAVESAÑOS EN ACERO PTR CAL. 18 Y CABEZALES DE ACERO PTR CAL. 14 CON TERMINADO ANTICORROSIVO, SUS CARAS O CUBIERTAS DE MADERA MDF DE 9 MM. ACABADO MADERA MDF, MASCARONES VERTICALES DE ALUMINIO AL NATURAL TIPO UNIVERSAL  PARA UNIR PANEL CON PANEL, SU CAMARA  SONO-AISLANTE SE FORMA CON FIBRA DE VIDRIO 3" SU MONTAJE ES EN RIEL PRINCIPAL DE ALUMINIO INCLUIDO EMPOTRADO DE 10 CMS. X 5 CMS.  X 3/16" DE ESPESOR CON UNA PISTA, PANEL DE AJUSTE Y CONTRAS. </t>
    </r>
    <r>
      <rPr>
        <sz val="9"/>
        <color theme="1"/>
        <rFont val="Calibri"/>
        <family val="2"/>
      </rPr>
      <t>INCLUYE: SUMINISTRO DE MATERIALES, FABRICACION, FLETE, MANIOBRAS, INSTALACION, CORTES, DESPERDICIOS, SOLDADURA, ANCLAJE, ELEMENTOS DE FIJACION,  HERRAMIENTA, EQUIPO A CUALQUIER ALTURA Y NIVEL MANO DE OBRA Y TODO LO NECESARIO PARA SU CORRECTA EJECUCION</t>
    </r>
    <r>
      <rPr>
        <b/>
        <sz val="9"/>
        <color theme="1"/>
        <rFont val="Calibri"/>
        <family val="2"/>
      </rPr>
      <t xml:space="preserve">. (VERIFICAR MEDIDAS EN OBRA ANTES DE SU FABRICACION) (VER DETALLE EN PLANOS). </t>
    </r>
  </si>
  <si>
    <t xml:space="preserve">BANQUETA </t>
  </si>
  <si>
    <t>MUNICIPIO  : GUADALUPE, N.L.</t>
  </si>
  <si>
    <r>
      <t xml:space="preserve">ZOCLO  PORCELANICO MARCA CESANTONI TIPO PIEDRA ANTIDERRAPANTE MODELO LEIGHTON LIGHT DE 120 CMS X 10 CMS DE ALTURA RECTIFICADO O EQUIVALENTE  EN CALIDAD Y ESPECIFICACIONES CON PREVIA AUTORIZACION DE LA SUPERVISION, ASENTADO  CON ADHESIVO MARCA VILLACERAMICA TOTAL GRAN FORMATO O EQUIVALENTE EN CALIDAD ESPECIFICACIONES, DE 1 CMS. DE ESPESOR, BOQUILLA COLOR GRIS LIGERO (NATURAL) MCA. VILLACERAMICA 2 MM. DE SEPARACION,  EN AREA DE PROYECTO. </t>
    </r>
    <r>
      <rPr>
        <sz val="9"/>
        <rFont val="Calibri"/>
        <family val="2"/>
      </rPr>
      <t xml:space="preserve">INCLUYE: SUMINISTRO DE MATERIALES, NIVELACION,EMBOQUILLADO, CORTES, DESPERDICIOS, ACARREOS, HERRAMIENTA, MATERIAL DE CONSUMO, EQUIPO A CUALQUIER ALTURA Y CUALQUIER NIVEL, LIMPIEZA, MANO DE OBRA CON PERSONAL ESPECIALIZADO PARA LA EJECUCION DE LOS TRABAJOS Y TODO LO NECESARIO PARA SU CORRECTA EJECUCION. </t>
    </r>
    <r>
      <rPr>
        <b/>
        <sz val="9"/>
        <rFont val="Calibri"/>
        <family val="2"/>
      </rPr>
      <t>(VER PLANO DE ACABADOS PARA SU UBICACION).</t>
    </r>
  </si>
  <si>
    <r>
      <t xml:space="preserve">ZOCLO  VINILICO DE 10 CMS. EN COLOR NEGRO DE POLIMERO TERMOPLASTICO FLEXIBLE, AUTOEXTINGUIBLE Y LAVABLE EN AREAS DE PISO EPOXICO. </t>
    </r>
    <r>
      <rPr>
        <sz val="9"/>
        <rFont val="Calibri"/>
        <family val="2"/>
      </rPr>
      <t xml:space="preserve">INCLUYE: SUMINISTRO DE MATERIALES, NIVELACION,EMBOQUILLADO, CORTES, DESPERDICIOS, ACARREOS, HERRAMIENTA, MATERIAL DE CONSUMO, EQUIPO A CUALQUIER ALTURA Y CUALQUIER NIVEL, LIMPIEZA, MANO DE OBRA CON PERSONAL ESPECIALIZADO PARA LA EJECUCION DE LOS TRABAJOS Y TODO LO NECESARIO PARA SU CORRECTA EJECUCION. </t>
    </r>
    <r>
      <rPr>
        <b/>
        <sz val="9"/>
        <rFont val="Calibri"/>
        <family val="2"/>
      </rPr>
      <t>(VER PLANO DE ACABADOS PARA SU UBICACION).</t>
    </r>
  </si>
  <si>
    <r>
      <t xml:space="preserve">RECUBRIMIENTO DE CARPINTERÍA  A BASE DE PISO LAMINADO MARCA TEKNO-STEP COLOR OAK CRYSTAL ESPESOR 8 MM. MEDIDAS 1.38 X 0.24 M. SKU: TS4EV8-4423 O EQUIVALENTE EN CALIDAD Y ESPECIFICACIONES PREVIA AUTORIZACION DE LA SUPERVISION. </t>
    </r>
    <r>
      <rPr>
        <sz val="9"/>
        <rFont val="Calibri"/>
        <family val="2"/>
      </rPr>
      <t>INCLUYE: SUMINISTRO DE MATERIALES, NIVELACION,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t>
    </r>
    <r>
      <rPr>
        <b/>
        <sz val="9"/>
        <rFont val="Calibri"/>
        <family val="2"/>
      </rPr>
      <t>(VER PLANO DE ACABADOS).</t>
    </r>
  </si>
  <si>
    <t>ESCALERA DE EMERGENCIA</t>
  </si>
  <si>
    <t>4.4.01</t>
  </si>
  <si>
    <r>
      <rPr>
        <b/>
        <sz val="9"/>
        <color theme="1"/>
        <rFont val="Calibri"/>
        <family val="2"/>
      </rPr>
      <t xml:space="preserve">SUMINISTRO, FABRICACIÓN Y COLOCACION DE ESTRUCTURAS METÁLICAS A BASE DE PERFILES ESTRUCTURALES ASTM CERTIFICADO  DE ACUERDO PLANOS, (CONSIDERAR LOS DESCALIBRES DE MATERIAL Y SOLDADURAS. EL VOLUMEN MEDIDO ES "PESO PLANO"). </t>
    </r>
    <r>
      <rPr>
        <sz val="9"/>
        <color theme="1"/>
        <rFont val="Calibri"/>
        <family val="2"/>
      </rPr>
      <t>INCLUYE: CORTES, AGUJEROS, TALADRADOS, PLACAS, PLACAS DE APOYOS, ATIEZADORES SOLDADURA PARA PLACAS (SMAW), EQUIPO DE CORTE, MÁQUINAS DE SOLDAR, MANIOBRAS, LIMPIEZA DE LA ESTRUCTURA, PINTURA ANTICORROSIVA, Y DOS MANOS DE PINTURA EPOXICA, ANDAMIAJE, GRUAS, MANO DE OBRA, EQUIPOS PARA TALADRAR Y TODO LO NECESARIO PARA SU CORRECTA INSTALACION.</t>
    </r>
  </si>
  <si>
    <t>4.4.02</t>
  </si>
  <si>
    <t>4.4.03</t>
  </si>
  <si>
    <t>PZA.</t>
  </si>
  <si>
    <r>
      <t xml:space="preserve">SWITCH ADMINISTRABLE DE 48 PUERTOS GIGABIT ETHERNET POE+ CON UPLINK 10 GBE 48 PUERTOS POE, POWER OVER ETHERNET IEEE 802.3AT (POE+), CAPA 2+, 2 RANURAS ABIERTAS SFP+ DE 10 GBE, ENDSPAN, 19" PARA MONTAJE EN RACK MODELO: 561112.  </t>
    </r>
    <r>
      <rPr>
        <sz val="9"/>
        <color theme="1"/>
        <rFont val="Calibri"/>
        <family val="2"/>
      </rPr>
      <t>INCLUYE:  SUMINISTRO DE MATERIAL, MANIOBRAS, CABLEADO, ACARREOS, COLOCACION, CONEXIÓN Y PRUEBAS, CORTE DE CABLES, DESPERDICIOS, EQUIPO A CUALQUIER ALTURA Y NIVEL, HERRAMIENTA, LIMPIEZA, MANO DE OBRA Y TODO LO NECESARIO PARA SU CORRECTA EJECUCION.</t>
    </r>
  </si>
  <si>
    <r>
      <t>CABLE DE FIBRA OPTICA DROP CABLE 1FO CERTIFICADO.</t>
    </r>
    <r>
      <rPr>
        <sz val="9"/>
        <rFont val="Calibri"/>
        <family val="2"/>
      </rPr>
      <t xml:space="preserve"> INCLUYE: SUMINISTRO, INSTALACION Y PRUEBAS, MATERIALES, HERRAMIENTA, EQUIPO, MANO DE OBRA Y TODO LO NECESARIO PARA SU CORRECTA EJECUCION.</t>
    </r>
  </si>
  <si>
    <r>
      <t>JUMPER DE FIBRA OPTICA MULTIMODO 50/125 0M4, LC-LC DUPLEX, OFNR (RISER)  DE 2 METROS MARCA PANDUIT DE SYSCOM, MODELO FZ2ERLNSNM002 O EQUIVALENTE.</t>
    </r>
    <r>
      <rPr>
        <sz val="9"/>
        <rFont val="Calibri"/>
        <family val="2"/>
      </rPr>
      <t xml:space="preserve"> INCLUYE:  SUMINISTRO DE MATERIAL,  COLOCACION Y PRUEBAS, MANIOBRAS, ACARREOS, EQUIPO A CUALQUIER ALTURA Y NIVEL, HERRAMIENTA, LIMPIEZA, MANO DE OBRA Y TODO LO NECESARIO PARA SU CORRECTA EJECUCION.</t>
    </r>
  </si>
  <si>
    <t>CUARTO DE CONGELACION</t>
  </si>
  <si>
    <t xml:space="preserve">CUARTO DE CONSERVACION </t>
  </si>
  <si>
    <t xml:space="preserve">CUARTOS FRIOS </t>
  </si>
  <si>
    <r>
      <t xml:space="preserve">SUMINISTRO E INSTALACION DE CUARTO DE CONSERVACION CON DIMENSIONES DE 4.90 X 2.20 X 2.40 MTS. (LARGO X ANCHO X ALTURA) </t>
    </r>
    <r>
      <rPr>
        <sz val="9"/>
        <color theme="1"/>
        <rFont val="Calibri"/>
        <family val="2"/>
      </rPr>
      <t xml:space="preserve">INCLUYE: A) INSTALACIÓN DE CUARTO FRIO A BASE DE PANEL DESARMABLE CON NUCLEO DE POLIUTERANO EXPANDIDO DE ALTA DENSIDAD DE 2.5" DE ESPESOR Y ACABADO EN LAMINA PINTRO COLOR BLANCA CAL. 26 INT/EXT. PARA MUROS Y TECHO. INCLUYE APLICACIÓN DE MOLDURAS INTERIORES Y EXTERIORES, SELLO Y TORNILLERÍA. B) INSTALACIÓN Y SUMINISTRO DE PUERTA DE SERVICIO ABATIBLE, CON MEDIDA ESTANDAR DE 90 X 190 CM. (BASE X ALTURA) (CLARO LIBRE), HERRAJE DE ALUMINIO TIPO KASON CON PROTECCION AL FRENTE DE LAMINA DE ALUMINIO ANTIDERRAPANTE CAL. 16 A UNA ALTURA DE 90 CMS. DEL PISO. C) INSTALACIÓN DE SISTEMA DE ILUMINACIÓN A PRUEBA DE VAPOR, POLVO Y GOTEO CON PROTECCION METALICA CONTRA IMPACTOS. D) INSTALACION DE EQUIPOS DE REFRIGERACION DE LA MARCA DANFOSS PARA TRABAJAR EN UN RANGO DE TEMPERATURA DE 0°C A 5°C. INCLUYE: (1) CONDENSADOR Y (1) DIFUSOR. E) TENDIDO DE TUBERIA DE COBRE CON FORRO INSULTUBE CODOS, CONEXIONES, SOLDADURA, GAS REFRIGERANTE, SUMINISTRO DE ACCESORIOS DE REFRIGERACION (VALVULA SOLENOIDE, VALVULA TERMOSTATICA Y GABINETE), INSTALACION DE CONEXION ELECTROMECANICA ENTRE CONDENSADOR Y DIFUSOR; Y SUMINISTRO DE CONTROLADORES DIGITALES CON GABINETE PARA USO DE EQUIPOS, MANO DE OBRA ESPECIALIZADA PARA EL MONTAJE Y LA INTERCONEXION DE LA CAMARA Y TODO LO NECESARIO PARA SU CORRECTA EJECUCION.
</t>
    </r>
  </si>
  <si>
    <r>
      <t xml:space="preserve">SUMINISTRO E INSTALACION DE CUARTO DE CONGELACION CON DIMENSIONES DE 2.30 X 2.20 X 2.40 MTS. (LARGO X ANCHO X ALTURA) </t>
    </r>
    <r>
      <rPr>
        <sz val="9"/>
        <color theme="1"/>
        <rFont val="Calibri"/>
        <family val="2"/>
      </rPr>
      <t xml:space="preserve">INCLUYE: A) INSTALACIÓN DE CUARTO FRIO A BASE DE PANEL DESARMABLE CON NUCLEO DE POLIUTERANO EXPANDIDO DE ALTA DENSIDAD DE 4" DE ESPESOR Y ACABADO EN LAMINA PINTRO COLOR BLANCA CAL. 26 INT/EXT. PARA MUROS Y TECHO, Y PARA PISO PANEL DESARMABLE CON NUCLEO DE POLIUTERANO EXPANDIDO DE ALTA DENSIDAD DE 2.5" DE ESPESOR COLOR BLANCA.  INCLUYE APLICACIÓN DE MOLDURAS INTERIORES Y EXTERIORES, SELLO Y TORNILLERÍA, LAMINA DE ALUMINIO ANTIDERRAPANTE Y BARRERA DE VAPOR EN PISO. B) INSTALACIÓN Y SUMINISTRO DE PUERTA DE SERVICIO ABATIBLE, CON MEDIDA ESTANDAR DE 90 X 190 CM. (BASE X ALTURA) (CLARO LIBRE), HERRAJE DE ALUMINIO TIPO KASON Y RESISTENCIA ELECTRICA EN EL MARCO CON NUCLEO DE POLIURETANO Y ACABADO EN LAMINA COLOR BLANCA, CON PROTECCION AL FRENTE DE LAMINA DE ALUMINIO ANTIDERRAPANTE CAL. 16 A UNA ALTURA DE 90 CMS. DEL PISO. C) INSTALACIÓN DE SISTEMA DE ILUMINACIÓN A PRUEBA DE VAPOR, POLVO Y GOTEO CON PROTECCION METALICA CONTRA IMPACTOS. D) INSTALACION DE EQUIPOS DE REFRIGERACION DE LA MARCA DANFOSS PARA TRABAJAR EN UN RANGO DE TEMPERATURA DE -15°C A 0°C. INCLUYE: (1) CONDENSADOR Y (1) DIFUSOR. E) TENDIDO DE TUBERIA DE COBRE CON FORRO INSULTUBE CODOS, CONEXIONES, SOLDADURA, GAS REFRIGERANTE, SUMINISTRO DE ACCESORIOS DE REFRIGERACION (VALVULA SOLENOIDE, VALVULA TERMOSTATICA Y GABINETE), INSTALACION DE CONEXION ELECTROMECANICA ENTRE CONDENSADOR Y DIFUSOR; Y SUMINISTRO DE CONTROLADORES DIGITALES CON GABINETE PARA USO DE EQUIPOS, MANO DE OBRA ESPECIALIZADA PARA EL MONTAJE Y LA INTERCONEXION DE LA CAMARA Y TODO LO NECESARIO PARA SU CORRECTA EJECUCION.
</t>
    </r>
  </si>
  <si>
    <t>DETECTORES DE HUMO</t>
  </si>
  <si>
    <r>
      <rPr>
        <b/>
        <sz val="9"/>
        <color rgb="FF000000"/>
        <rFont val="Calibri"/>
        <family val="2"/>
      </rPr>
      <t xml:space="preserve">BATERIA DE RESPALDO UL DE 12 V 18AH / IDEAL PARA SISTEMAS DE DETECCION DE INCENDIOS / TERMINALES TIPO NB MODELO PS-12180-F2 MARCA POWER SONIC O EQUIVALENTE EN CALIDAD Y ESPECIFICACIONES PREVIA AUTORIZACION DE LA SUPERVISION. </t>
    </r>
    <r>
      <rPr>
        <sz val="9"/>
        <color rgb="FF000000"/>
        <rFont val="Calibri"/>
        <family val="2"/>
      </rPr>
      <t xml:space="preserve">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rPr>
      <t>(VER PLANO PARA SU UBICACION).</t>
    </r>
  </si>
  <si>
    <t>SISTEMA CONTRA INCENDIOS</t>
  </si>
  <si>
    <t>12.2.01</t>
  </si>
  <si>
    <r>
      <rPr>
        <b/>
        <sz val="9"/>
        <color theme="1"/>
        <rFont val="Calibri"/>
        <family val="2"/>
      </rPr>
      <t xml:space="preserve">SUMINISTRO E INSTALACIÓN DE TUBERIA DE PVC AWWA C-900 CONTRA INCENDIO  4". </t>
    </r>
    <r>
      <rPr>
        <sz val="9"/>
        <color theme="1"/>
        <rFont val="Calibri"/>
        <family val="2"/>
      </rPr>
      <t>INCLUYE: EXCAVACION PROFUNDIDAD VARIABLE Y RELLENO CON MATERIAL PRODUCTO DE EXCAVACION Y CAMA DE ARENA PARA ACOLCHONAMIENTO, SUMINISTRO DE MATERIALES,  CODOS, TEES, COPLES, REDUCCIONES, CONEXIONES DE FIERRO DUCTIL, ATRAQUES DE CONCRETO POBRE EN CAMBIO DE DIRECCIONES,  CORTES, DESPERDICIOS, HERRAMIENTA, MANO DE OBRA Y TODO LO NECESARIO PARA SU CORRECTA INSTALACIÓN.</t>
    </r>
  </si>
  <si>
    <r>
      <t xml:space="preserve">DISPOSITIVO DE PROTECCION CONTRA SOBRETENSIONES DE 120 VCA, PARA PANELES DE ALARMA DE INCENDIO,  MODELO DTK-120HW MARCA DITEK O EQUIVALENTE EN CALIDAD Y ESPECIFICACIONES PREVIA AUTORIZACION DE LA SUPERVISION. </t>
    </r>
    <r>
      <rPr>
        <sz val="9"/>
        <color rgb="FF000000"/>
        <rFont val="Calibri"/>
        <family val="2"/>
      </rPr>
      <t xml:space="preserve">INCLUYE: SUMINISTRO E INSTALACION, MATERIAL, ACCESORIOS,  INSTALACION POR PERSONAL CAPACITADO, HERRAMIENTA, PRUEBAS, EQUIPO EN CUALQUIER ALTURA Y CUALQUIER NIVEL, TODO LO NECESARIO PARA SU CORRECTA EJECUCION Y MANO DE OBRA. </t>
    </r>
    <r>
      <rPr>
        <b/>
        <sz val="9"/>
        <color rgb="FF000000"/>
        <rFont val="Calibri"/>
        <family val="2"/>
      </rPr>
      <t>(VER PLANO PARA SU UBICACION).</t>
    </r>
  </si>
  <si>
    <r>
      <t xml:space="preserve">PANEL DE DETECCION DE INCENDIO DE HASTA 198 PUNTOS CON TECNOLOGIA SK   MARCA SILENT KNIGHT BY HONEYWELL MODELO 6820 O EQUIVALENTE EN CALIDAD Y ESPECIFICACIONES PREVIA AUTORIZACION DE LA SUPERVISION. </t>
    </r>
    <r>
      <rPr>
        <sz val="9"/>
        <color theme="1"/>
        <rFont val="Calibri"/>
        <family val="2"/>
      </rPr>
      <t xml:space="preserve">INCLUYE: SUMINISTRO E INSTALACION, MATERIAL, ACCESORIOS,  INSTALACION POR PERSONAL CAPACITADO, HERRAMIENTA, PRUEBAS, EQUIPO EN CUALQUIER ALTURA Y CUALQUIER NIVEL, TODO LO NECESARIO PARA SU CORRECTA EJECUCION Y MANO DE OBRA. </t>
    </r>
    <r>
      <rPr>
        <b/>
        <sz val="9"/>
        <color theme="1"/>
        <rFont val="Calibri"/>
        <family val="2"/>
      </rPr>
      <t>(VER PLANO PARA SU UBICACION).</t>
    </r>
  </si>
  <si>
    <r>
      <rPr>
        <b/>
        <sz val="9"/>
        <color theme="1"/>
        <rFont val="Calibri"/>
        <family val="2"/>
      </rPr>
      <t>SUMINISTRO E INSTALACIÓN DE TUBERIA DE 4" RANURADO CEDULA 10 A795 VITAULIC ROJO UL/FM.</t>
    </r>
    <r>
      <rPr>
        <sz val="9"/>
        <color theme="1"/>
        <rFont val="Calibri"/>
        <family val="2"/>
      </rPr>
      <t xml:space="preserve"> INCLUYE: SUMINISTRO DE MATERIALES,  CODOS, TEES, COPLES, REDUCCIONES, SOPORTERIA,  GUÍA DE ALAMBRE GALVANIZADO, CORTES, DESPERDICIOS, CONEXIONES, HERRAMIENTA, MANO DE OBRA Y TODO LO NECESARIO PARA SU CORRECTA INSTALACIÓN.</t>
    </r>
  </si>
  <si>
    <r>
      <rPr>
        <b/>
        <sz val="9"/>
        <color theme="1"/>
        <rFont val="Calibri"/>
        <family val="2"/>
      </rPr>
      <t>SUMINISTRO E INSTALACIÓN DE TUBERIA DE 2" RANURADO CEDULA 10 A795 VITAULIC ROJO UL/FM.</t>
    </r>
    <r>
      <rPr>
        <sz val="9"/>
        <color theme="1"/>
        <rFont val="Calibri"/>
        <family val="2"/>
      </rPr>
      <t xml:space="preserve"> INCLUYE: SUMINISTRO DE MATERIALES,  CODOS, TEES, COPLES, REDUCCIONES, SOPORTERIA,  GUÍA DE ALAMBRE GALVANIZADO, CORTES, DESPERDICIOS, CONEXIONES, HERRAMIENTA, MANO DE OBRA Y TODO LO NECESARIO PARA SU CORRECTA INSTALACIÓN.</t>
    </r>
  </si>
  <si>
    <r>
      <t xml:space="preserve">SUMINISTRO E INSTALACIÓN DE TUBERIA  DE 1 1/2" DE DIAMETRO GALVANIZADA PARED GRUESA. </t>
    </r>
    <r>
      <rPr>
        <sz val="9"/>
        <color theme="1"/>
        <rFont val="Calibri"/>
        <family val="2"/>
      </rPr>
      <t xml:space="preserve">INCLUYE: CAJA GALVANIZADA DE 4  11/16"  DE ACERO GALVANIZADO, SUMINISTRO DE MATERIALES, GUÍA DE ALAMBRE GALVANIZADO, CORTES, DESPERDICIOS, CONEXIONES, HERRAMIENTA, MANO DE OBRA Y TODO LO NECESARIO PARA SU CORRECTA INSTALACIÓN. </t>
    </r>
    <r>
      <rPr>
        <b/>
        <sz val="9"/>
        <color theme="1"/>
        <rFont val="Calibri"/>
        <family val="2"/>
      </rPr>
      <t>(CANALIZACION POR PLAFÓN).</t>
    </r>
  </si>
  <si>
    <r>
      <t>SALIDA PARA DETECTOR DE HUMO DIRECCIONABLE, TECNOLOGIA SK, CON BASE COLOR BLANCO, MODELO SKPHOTOW MARCA HONEYWELL, O EQUIVALENTE EN CALIDAD Y ESPECIFICACIONES PREVIA AUTORIZACION DE LA SUPERVISION.</t>
    </r>
    <r>
      <rPr>
        <sz val="9"/>
        <color theme="1"/>
        <rFont val="Calibri"/>
        <family val="2"/>
      </rPr>
      <t xml:space="preserve"> INCLUYE: SUMINISTRO E INSTALACION, CANALIZACION CON TUBERIA CONDUIT 3/4" PARED GRUESA POR PLAFON, MATERIAL, CABLE 2X16, CAJAS CUADRADAS GALVANIZADAS DE 4"X4" ESP. 1/16 EN PLAFON, ACCESORIOS, SOPORTERIA, INSTALACION POR PERSONAL CAPACITADO, HERRAMIENTA, PRUEBAS, EQUIPO EN CUALQUIER ALTURA Y CUALQUIER NIVEL, TODO LO NECESARIO PARA SU CORRECTA EJECUCION Y MANO DE OBRA.</t>
    </r>
    <r>
      <rPr>
        <b/>
        <sz val="9"/>
        <color theme="1"/>
        <rFont val="Calibri"/>
        <family val="2"/>
      </rPr>
      <t xml:space="preserve"> (VER PLANO PARA SU UBICACION).</t>
    </r>
  </si>
  <si>
    <r>
      <rPr>
        <b/>
        <sz val="9"/>
        <rFont val="Calibri"/>
        <family val="2"/>
      </rPr>
      <t xml:space="preserve">SALIDAS EN MUROS PARA NODOS DE VOZ Y DATOS EN AREAS DE PROYECTO. </t>
    </r>
    <r>
      <rPr>
        <sz val="9"/>
        <rFont val="Calibri"/>
        <family val="2"/>
      </rPr>
      <t>INCLUYE: SUMINISTRO DE MATERIALES, CAJA CHALUPA DE 2" X 4" DE LAMINA GALVANIZADA MARCA FEMSA O SIMILAR PARED GRUESA, TAPA MARCA BTICINO O SIMILAR TIPO FACE PLATE COLOR SEGUN MUESTRA, CANALIZACION CON TUBERIA CONDUIT 3/4" PARED GRUESA POR PLAFON Y SOPORTERIA, GUIADO, CABLEADO CAT 6 MARCA BELDEN O EQUIVALENTE, MODULO JACK RJ45  CATEGORIA 6A, CAJAS CUADRADAS GALVANIZADAS DE 4"X4" ESP. 1/16 EN MURO Y PLAFON PARA INTERCONEXIÓN, ACCESORIOS, ACARREOS, COLOCACION Y PRUEBAS, EQUIPO, HERRAMIENTA, ENCINTADO, DESPERDICIOS, LIMPIEZA, MANO DE OBRA Y TODO LO NECESARIO PARA SU CORRECTA EJECUCION.</t>
    </r>
  </si>
  <si>
    <r>
      <t xml:space="preserve">SUMINISTRO E INSTALACIÓN DE TUBERIA  DE 1 1/2" DE DIAMETRO GALVANIZADA PARED GRUESA. </t>
    </r>
    <r>
      <rPr>
        <sz val="9"/>
        <color theme="1"/>
        <rFont val="Calibri"/>
        <family val="2"/>
      </rPr>
      <t xml:space="preserve">INCLUYE: CAJA GALVANIZADA DE 4  11/16"  DE ACERO GALVANIZADO, SUMINISTRO DE MATERIALES, GUÍA DE ALAMBRE GALVANIZADO, CORTES, DESPERDICIOS, CONEXIONES, ACCESORIOS, HERRAMIENTA, MANO DE OBRA Y TODO LO NECESARIO PARA SU CORRECTA INSTALACIÓN. </t>
    </r>
    <r>
      <rPr>
        <b/>
        <sz val="9"/>
        <color theme="1"/>
        <rFont val="Calibri"/>
        <family val="2"/>
      </rPr>
      <t>(CANALIZACION POR PLAFÓN).</t>
    </r>
  </si>
  <si>
    <r>
      <t xml:space="preserve">SUMINISTRO E INSTALACIÓN DE TUBERIA DE POLIETILENO 2" DE DIAMETRO  DE ALTA DENSIDAD (PAD). </t>
    </r>
    <r>
      <rPr>
        <sz val="9"/>
        <color theme="1"/>
        <rFont val="Calibri"/>
        <family val="2"/>
      </rPr>
      <t xml:space="preserve">INCLUYE: EXCAVACION Y RELLENO PRODUCTO DE EXVAVACION Y CAMA DE ARENA, SUMINISTRO DE MATERIALES, GUÍA DE ALAMBRE GALVANIZADO, CORTES, DESPERDICIOS, CONEXIONES, ACCESORIOS, HERRAMIENTA, MANO DE OBRA Y TODO LO NECESARIO PARA SU CORRECTA INSTALACIÓN. </t>
    </r>
    <r>
      <rPr>
        <b/>
        <sz val="9"/>
        <color theme="1"/>
        <rFont val="Calibri"/>
        <family val="2"/>
      </rPr>
      <t>(CANALIZACION POR PISO).</t>
    </r>
  </si>
  <si>
    <r>
      <t xml:space="preserve">SIRENA CON LAMPARA ESTROBOSCOPICA, MONTAJE DE TECHO NIVEL DE CANDELAS SELECCIONABLES, COLOR ROJO, MODELO PC2-RL MARCA HONEYWELL O EQUIVALENTE EN CALIDAD Y ESPECIFICACIONES PREVIA AUTORIZACION DE LA SUPERVISION. </t>
    </r>
    <r>
      <rPr>
        <sz val="9"/>
        <color rgb="FF000000"/>
        <rFont val="Calibri"/>
        <family val="2"/>
      </rPr>
      <t xml:space="preserve">INCLUYE: SUMINISTRO E INSTALACION, MATERIAL, ACCESORIOS,  CAJA DE 4"X4" Y CABLEADO 2X16, INSTALACION POR PERSONAL CAPACITADO, HERRAMIENTA, PRUEBAS, EQUIPO EN CUALQUIER ALTURA Y CUALQUIER NIVEL, TODO LO NECESARIO PARA SU CORRECTA EJECUCION Y MANO DE OBRA. </t>
    </r>
    <r>
      <rPr>
        <b/>
        <sz val="9"/>
        <color rgb="FF000000"/>
        <rFont val="Calibri"/>
        <family val="2"/>
      </rPr>
      <t>(VER PLANO PARA SU UBICACION). (UBICADA A UNA ALTURA DE 2.20 MTS.)</t>
    </r>
  </si>
  <si>
    <r>
      <t xml:space="preserve">ESTACION MANUAL  DE EMERGENCIA DIRECCIONABLE CON TECNOLOGIA SK, DOBLE ACCION UBICADO A UNA ALTURA DE FIRME A 1.10 MTS. </t>
    </r>
    <r>
      <rPr>
        <sz val="9"/>
        <color rgb="FF000000"/>
        <rFont val="Calibri"/>
        <family val="2"/>
      </rPr>
      <t>INCLUYE: SUMINISTRO DE MATERIAL, RANURAS Y RESANES, INSTALACION, HERRAMIENTA, EQUIPO A CUALQUIER ALTURA Y NIVEL CON PERSONAL ESPECIALIZADO PARA LOS TRABAJOS, MANO DE OBRA Y TOSO LO NECESARIO PARA SU CORRECTA EJECUCION.</t>
    </r>
  </si>
  <si>
    <r>
      <t xml:space="preserve">ALAMBRE 2X16 AWG, COLOR ROJO TIPO FPLR, CL2R, C (UL) FT4 PARA APLICACIONES EN SISTEMAS DE DETECCION DE INCENDIO MODELO 4311-1004/1000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t>
    </r>
    <r>
      <rPr>
        <b/>
        <sz val="9"/>
        <color rgb="FF000000"/>
        <rFont val="Calibri"/>
        <family val="2"/>
      </rPr>
      <t xml:space="preserve"> (HACIA CENTRO DE MONITOREO, VER PROYECTO).</t>
    </r>
  </si>
  <si>
    <r>
      <rPr>
        <b/>
        <sz val="9"/>
        <color rgb="FF000000"/>
        <rFont val="Calibri"/>
        <family val="2"/>
      </rPr>
      <t xml:space="preserve">GABINETE CONTRA INCENDIO CON MANGUERA DE 30 MTS. CON CHIFLÓN 2" MEDIDAS 85 X 88 X 21 CMS. MODELO 30ME. DE TIPO SOBREPONER (PERO DEBERA SER EMPOTRADO EN MURO).  INCLUYE EXTINTOR MANUAL DE CO2 CON CAPACIDAD DE 6 KG, SOPORTE TIPO LIBRO CON MANOMETRO DE GLICERINA DE 2" DE CARATULA,  O EQUIVALENTE EN CALIDAD Y ESPECIFICACIONES PREVIA AUTORIZACION DE LA SUPERVISION. </t>
    </r>
    <r>
      <rPr>
        <sz val="9"/>
        <color rgb="FF000000"/>
        <rFont val="Calibri"/>
        <family val="2"/>
      </rPr>
      <t xml:space="preserve">INCLUYE: TUBERIA CED. 40 DE FIERRO NEGRO, VALVULAS Y CONEXIONES, VALVULA ANGULAR 2" PARA MANOMETRO, SUMINISTRO E INSTALACION, MATERIAL, ACCESORIOS,  INSTALACION POR PERSONAL CAPACITADO, HERRAMIENTA, PRUEBAS, EQUIPO EN CUALQUIER ALTURA Y CUALQUIER NIVEL, TODO LO NECESARIO PARA SU CORRECTA EJECUCION Y MANO DE OBRA. </t>
    </r>
    <r>
      <rPr>
        <b/>
        <sz val="9"/>
        <color rgb="FF000000"/>
        <rFont val="Calibri"/>
        <family val="2"/>
      </rPr>
      <t xml:space="preserve">(VER PLANO PARA SU UBICACION). </t>
    </r>
  </si>
  <si>
    <r>
      <t xml:space="preserve">PANEL DE PARCHEO DE IMPACTO 110, PLANO, CATEGORIA 6 DE 24 PUERTOS, 1 UR COLOR NEGRO, O EQUIVALENTE EN CALIDAD Y ESPECIFICACIONES PREVIA AUTORIZACION DE LA SUPERVISION. </t>
    </r>
    <r>
      <rPr>
        <sz val="9"/>
        <color theme="1"/>
        <rFont val="Calibri"/>
        <family val="2"/>
      </rPr>
      <t>INCLUYE: SUMINISTRO E INSTALACION MATERIAL. ACCESORIOS, INSTALACION POR PERSONAL CAPACITADO.</t>
    </r>
  </si>
  <si>
    <r>
      <t>PLACA PARA 6 ACOPLADORES SC SX/LC DX HORIZONTAL CLAVE OPDIPLA06SCSHO O EQUIVALENTE EN CALIDA Y ESPECIFICACIONES PREVIA AUTORIZACION DE LA SUPERVISION.</t>
    </r>
    <r>
      <rPr>
        <sz val="9"/>
        <rFont val="Calibri"/>
        <family val="2"/>
      </rPr>
      <t xml:space="preserve"> INCLUYE: SUMINISTRO, INSTALACION, MATERIALES, ACARREOS, HERRAMIENTA, EQUIPO, EQUIPO A CUALQUIER ALTURA Y NIVEL, HERRAMIENTA, LIMPIEZA, MANO DE OBRA Y TODO LO NECESARIO PARA SU CORRECTA EJECUCION</t>
    </r>
  </si>
  <si>
    <r>
      <t>DEMOLICION MUROS DE TABLAROCA CON CUALQUIER ACABADO.</t>
    </r>
    <r>
      <rPr>
        <sz val="9"/>
        <rFont val="Calibri"/>
        <family val="2"/>
      </rPr>
      <t xml:space="preserve"> INCLUYE: CARGA, ACARREO Y DESCARGA, DEL MATERIAL PRODUCTO DE LAS DEMOLICIONES Y CORTES, VOLUMEN MEDIDO EN SECCION, A TIRO LIBRE FUERA DE LA OBRA, MAQUINARIA, HERRAMIENTA, EQUIPO, A CUAQUIER NIVEL,  ANDAMIAJE, CORTES DEL CONCRETO ARMADO, MANO DE OBRA Y TODO LO NECESARIO PARA SU CORRECTA EJECUCION.</t>
    </r>
  </si>
  <si>
    <r>
      <t>DEMOLICION MUROS DE BLOCK CON CUALQUIER ACABADO, INCLUYE CASTILLOS, CERRAMIENTOS.</t>
    </r>
    <r>
      <rPr>
        <sz val="9"/>
        <rFont val="Calibri"/>
        <family val="2"/>
      </rPr>
      <t xml:space="preserve"> INCLUYE: CARGA, ACARREO Y DESCARGA, DEL MATERIAL PRODUCTO DE LAS DEMOLICIONES Y CORTES, VOLUMEN MEDIDO EN SECCION, A TIRO LIBRE FUERA DE LA OBRA, MAQUINARIA, HERRAMIENTA, EQUIPO, A CUAQUIER NIVEL,  ANDAMIAJE, CORTES DEL CONCRETO ARMADO, MANO DE OBRA Y TODO LO NECESARIO PARA SU CORRECTA EJECUCION.</t>
    </r>
  </si>
  <si>
    <r>
      <t>DEMOLICION DE LOSA DE CONCRETO CON CUALQUIER ACABADO DE HASTA 20 CM. DE ESPESOR POR MEDIOS MECANICOS O MANUALES.</t>
    </r>
    <r>
      <rPr>
        <sz val="9"/>
        <rFont val="Calibri"/>
        <family val="2"/>
      </rPr>
      <t xml:space="preserve"> INCLUYE: CARGA, ACARREO Y DESCARGA, DEL MATERIAL PRODUCTO DE LAS DEMOLICIONES Y CORTES, VOLUMEN MEDIDO EN SECCION, A TIRO LIBRE FUERA DE LA OBRA, MAQUINARIA, HERRAMIENTA, EQUIPO, A CUAQUIER NIVEL,  ANDAMIAJE, CORTES DEL CONCRETO ARMADO, MANO DE OBRA Y TODO LO NECESARIO PARA SU CORRECTA EJECUCION.</t>
    </r>
  </si>
  <si>
    <r>
      <t>RETIRO DE PUERTAS DE MADERA Y MARCO DE MADERA  EN AREA DE REMODELACION SIN RECUPERACION.</t>
    </r>
    <r>
      <rPr>
        <sz val="9"/>
        <rFont val="Calibri"/>
        <family val="2"/>
      </rPr>
      <t xml:space="preserve"> INCLUYE: CARGA  Y RETIRO  FUERA DE LA OBRA A TIRO LIBRE, RESANES, LIMPIEZA, HERRAMIENTA, EQUIPO, A CUALQUIER ALTURA Y NIVEL, TODO LO NECESARIO PARA SU CORRECTA EJECUCION Y MANO DE OBRA. (VARIAS MEDIDAS ENTRE 0.80 Y 1.00 MTS DE ANCHO) (VER UBICACION EN PLANO).</t>
    </r>
  </si>
  <si>
    <r>
      <t xml:space="preserve">RETIRO DE LUMINARIAS SIN RECUPERACION  EN AREAS DE PROYECTO EMPOTRADAS EN CIELO Y MURO. </t>
    </r>
    <r>
      <rPr>
        <sz val="9"/>
        <rFont val="Calibri"/>
        <family val="2"/>
      </rPr>
      <t xml:space="preserve"> INCLUYE: CARGA Y RETIRO FUERA DE LA OBRA A TIRO LIBRE, MANIOBRAS, ANDAMIAJE, CORTE DE CABLES, TUBERIA, ENCINTADO, HERRAMIENTA, EQUIPO EN CUALQUIER ALTURA Y CUALQUIER NIVEL, TODO LO NECESARIO PARA SU CORRECTA EJECUCION Y MANO DE OBRA.</t>
    </r>
  </si>
  <si>
    <r>
      <t xml:space="preserve">RETIRO DE ARBOLES CON RECUPERACION Ø 8"-15". </t>
    </r>
    <r>
      <rPr>
        <sz val="9"/>
        <rFont val="Calibri"/>
        <family val="2"/>
      </rPr>
      <t>INCLUYE: CARGA Y RETIRO AL LUGAR INDICADO POR EL SUPERVISOR DE LA OBRA PARA SU POSTERIOR REUBICACION, MANIOBRAS, LIMPIEZA,  HERRAMIENTA, EQUIPO A CUALQUIER ALTURA Y NIVEL, MANO DE OBRA Y TODO LO NECESARIO PARA SU CORRECTA EJECUCION.</t>
    </r>
  </si>
  <si>
    <r>
      <t>RETIRO DE PLAFON REGISTRABLE DE 61 X 61 CMS. SIN RECUPERACION EN AREA DE PROYECTO.</t>
    </r>
    <r>
      <rPr>
        <sz val="9"/>
        <rFont val="Calibri"/>
        <family val="2"/>
      </rPr>
      <t xml:space="preserve"> INCLUYE: RETIRO DE PLAFON FUERA DE LA OBRA A TIRO LIBRE, HERRAMIENTA, EQUIPO A CUALQUIER ALTURA Y CUALQUIER NIVEL, MANIOBRAS, LIMPIEZA, TODO LO NECESARIO PARA SU CORRECTA EJECUCION Y MANO DE OBRA.</t>
    </r>
  </si>
  <si>
    <r>
      <t xml:space="preserve">RETIRO DE ESTRUCTURA DE SOPORTE DE PLAFON REGISTRABLE EN AREA DE PROYECTO, SIN RECUPERACION. </t>
    </r>
    <r>
      <rPr>
        <sz val="9"/>
        <rFont val="Calibri"/>
        <family val="2"/>
      </rPr>
      <t>INCLUYE: RETIRO FUERA DE LA OBRA A TIRO LIBRE,  HERRAMIENTA, MANIOBRAS, EQUIPO, TODO LO NECESARIO PARA SU CORRECTA EJECUCION Y MANO DE OBRA..</t>
    </r>
  </si>
  <si>
    <r>
      <rPr>
        <b/>
        <sz val="9"/>
        <rFont val="Calibri"/>
        <family val="2"/>
      </rPr>
      <t>IMPERMEABILIZACION DE ASFALTO MODIFICADO SBS MARCA CHOVATEK PROFESIONAL COLOR GRIS O SIMILAR EN AREA DE LOSA Y  PRETIL, CON  REFUERZO DE MEMBRANA POLIESTER DE 5MM DE ESPESOR</t>
    </r>
    <r>
      <rPr>
        <sz val="9"/>
        <rFont val="Calibri"/>
        <family val="2"/>
      </rPr>
      <t xml:space="preserve">, </t>
    </r>
    <r>
      <rPr>
        <b/>
        <sz val="9"/>
        <rFont val="Calibri"/>
        <family val="2"/>
      </rPr>
      <t xml:space="preserve"> DIEZ AÑOS DE GARANTIA, TERMOFUSIONADA, CON ACABADO EN  CARA SUPERIOR DE GRAVILLA ESMALTADA , ACABADO INFERIOR DE POLIETILENO TERMOFUNDIBLE, REMATADA Y SELLADA SOBRE BASES DE EQUIPOS Y CHAFLANES. </t>
    </r>
    <r>
      <rPr>
        <sz val="9"/>
        <rFont val="Calibri"/>
        <family val="2"/>
      </rPr>
      <t>INCLUYE: SUMINISTRO DE MATERIALES,  SELLADO DE GRIETAS, EN JUNTAS, PRETIL Y DONDE SEA NECESARIO, LECHEREADO, HERRAMIENTA, EQUIPO EN CUALQUIER ALTURA Y CUALQUIER NIVEL, EQUIPO DE SEGURIDAD, LIMPIEZA. MANO DE OBRA Y TODO LO NECESARIO PARA SU CORRECTA EJECUCION.</t>
    </r>
  </si>
  <si>
    <r>
      <t xml:space="preserve">PLANTADO DE ARBOLES DE RECUPERACION. </t>
    </r>
    <r>
      <rPr>
        <sz val="9"/>
        <rFont val="Calibri"/>
        <family val="2"/>
      </rPr>
      <t>INCLUYE: EXCAVACION, DE 50 X 50 CMS. SACANDO EL PRODUCTO DE ESTA, SIEMBRA DE ARBOL, TIERRA MEJORADA, TIERRA VEGETAL, ARENA Y MATERIAL ORGANICO EN PROPORCIONES (50 X 30 X 20) RIEGO DURANTE LA SIEMBRA, HERRAMIENTA, EQUIPO A CUALQUIER ALTURA Y NIVEL, MANIOBRAS, MANO DE OBRA Y TODO LO NECESARIO PARA SU CORRECTA EJECUCION.</t>
    </r>
    <r>
      <rPr>
        <b/>
        <sz val="9"/>
        <rFont val="Calibri"/>
        <family val="2"/>
      </rPr>
      <t xml:space="preserve"> (VER PLANO DE DETALLES DE UBICACION).</t>
    </r>
  </si>
  <si>
    <r>
      <t xml:space="preserve">(P-02) PUERTA INTERIOR SENCILLA EN CLARO DE 0.90 MTS. X 2.20 MTS. DE ALTURA DE MADERA SOLIDA DE PINO DE 3.5 MM DE ESPESOR CON MARCO DE MADERA COMPUESTO POR 2 LARGUEROS Y 1 CABEZAL DE 2" X 1 1/2"  AMBOS (PUERTA Y MARCO) ACABADO PINTURA ESMALTE MARCA SHERWIN WILLIAMS COLOR SW 7530 BEIGE BARCELONA  O EQUIVALENTE EN CALIDAD Y ESPECIFICACIONES PREVIA AUTORIZACION DE LA SUPERVISION. </t>
    </r>
    <r>
      <rPr>
        <sz val="9"/>
        <color theme="1"/>
        <rFont val="Calibri"/>
        <family val="2"/>
      </rPr>
      <t xml:space="preserve">INCLUYE.  SUMINISTRO DE MATERIALES, FLETE, MANIOBRAS, INSTALACION,  EQUIPO, TORNILLERIA, ELEMENTOS DE FIJACION, 3 BISAGRAS DE METAL CON MEDIDA DE 3"X 3" CON PERNO SUELTO ACABADO GALVANIZADO MARCA FANAL Y CERRADURA DE MANIJA MARCA DEFIANT MODELO MANHATTAN ACABADO ACERO NIQUEL SATINADO DE 21 CMS. X 9.8 CMS. O EQUIVALENTE, TOPE PARA PUERTA TIPO DOMO MODELO 6857 MARCA DEXTER, HERRAMIENTA, EQUIPO A CUALQUIER ALTURA Y NIVEL, MANO DE OBRA Y TODO LO NECESARIO PARA SU CORRECTA EJECUCION. </t>
    </r>
    <r>
      <rPr>
        <b/>
        <sz val="9"/>
        <color theme="1"/>
        <rFont val="Calibri"/>
        <family val="2"/>
      </rPr>
      <t xml:space="preserve">(EN AREA DE PROYECTO) (VER DETALLE EN PLANOS) ( VERIFICAR MEDIDAS EN OBRA ANTES DE SU INSTALACION).  
</t>
    </r>
  </si>
  <si>
    <r>
      <t>(P-03) PUERTA INTERIOR SENCILLA EN CLARO DE 0.90 MTS. X 2.20 MTS. DE ALTURA DE MADERA SOLIDA DE PINO DE 3.5 MM DE ESPESOR CON MARCO DE MADERA COMPUESTO POR 2 LARGUEROS Y 1 CABEZAL DE 2" X 1 1/2"  AMBOS (PUERTA Y MARCO) CON UNA MIRILLA DE CRISTAL TEMPLADO DE 6 MM. DE 0.50 X 0.90 MTS. ACABADO PINTURA ESMALTE MARCA SHERWIN WILLIAMS COLOR SW 7530 BEIGE BARCELONA  O EQUIVALENTE EN CALIDAD Y ESPECIFICACIONES PREVIA AUTORIZACION DE LA SUPERVISION.</t>
    </r>
    <r>
      <rPr>
        <sz val="9"/>
        <color theme="1"/>
        <rFont val="Calibri"/>
        <family val="2"/>
      </rPr>
      <t xml:space="preserve"> INCLUYE.  SUMINISTRO DE MATERIALES, FLETE, MANIOBRAS, INSTALACION,  EQUIPO, TORNILLERIA, ELEMENTOS DE FIJACION, 3 BISAGRAS DE METAL CON MEDIDA DE 3"X 3" CON PERNO SUELTO ACABADO GALVANIZADO MARCA FANAL Y CERRADURA DE MANIJA MARCA DEFIANT MODELO MANHATTAN ACABADO ACERO NIQUEL SATINADO DE 21 CMS. X 9.8 CMS. O EQUIVALENTE, TOPE PARA PUERTA TIPO DOMO MODELO 6857 MARCA DEXTER, HERRAMIENTA, EQUIPO A CUALQUIER ALTURA Y NIVEL, MANO DE OBRA Y TODO LO NECESARIO PARA SU CORRECTA EJECUCION.</t>
    </r>
    <r>
      <rPr>
        <b/>
        <sz val="9"/>
        <color theme="1"/>
        <rFont val="Calibri"/>
        <family val="2"/>
      </rPr>
      <t xml:space="preserve"> (EN AREA DE PROYECTO) (VER DETALLE EN PLANOS) ( VERIFICAR MEDIDAS EN OBRA ANTES DE SU INSTALACION).  
</t>
    </r>
  </si>
  <si>
    <r>
      <t xml:space="preserve">(P-04) PUERTA TIPO CORTINA METALICA PLANA MULTIPERFORADA ENROLLABLE A BASE DE DUELA DE 7 CMS. DE ANCHO EN LAMINA DE ACERO GALVANIZADO CAL.22, PERFORACIONES DE 5/8", ENGARGOLADO UNIVERSAL, PINTURA ELECTROESTATICA, EN CLARO DE  1.95 X 2.20 MTS. DE ALTURA. (MEDIDAS DESPUES DE ACABADO). FUNCIONAMIENTO APERTURA MANUAL Y CIERRE SUAVE, CERRADURA PARA CORTINA METALICA. </t>
    </r>
    <r>
      <rPr>
        <sz val="9"/>
        <rFont val="Calibri"/>
        <family val="2"/>
      </rPr>
      <t>INCLUYE: SUMINISTRO DE MATERIALES, FABRICACION, FLETE, MANIOBRAS, INSTALACION, CORTES, DESPERDICIOS, SOLDADURA, ANCLAJE, ELEMENTOS DE FIJACION,  HERRAMIENTA, EQUIPO A CUALQUIER ALTURA Y NIVEL MANO DE OBRA Y TODO LO NECESARIO PARA SU CORRECTA EJECUCION.</t>
    </r>
    <r>
      <rPr>
        <b/>
        <sz val="9"/>
        <rFont val="Calibri"/>
        <family val="2"/>
      </rPr>
      <t xml:space="preserve"> (VERIFICAR MEDIDAS EN OBRA ANTES DE SU FABRICACION) (VER DETALLE EN PLANOS).  </t>
    </r>
  </si>
  <si>
    <r>
      <rPr>
        <b/>
        <sz val="9"/>
        <color theme="1"/>
        <rFont val="Calibri"/>
        <family val="2"/>
      </rPr>
      <t xml:space="preserve">(TIPO C-01) CANCEL COMBINADO DOS FIJOS - PUERTA DOBLE BATIENTE DIMENSION TOTAL DE 2.20 MTS. X 2.20 MTS. DE ALTURA (MEDIDAS DESPUES DE ACABADO). EN ALUMINIO DE 3"  MARCA CUPRUM  LINEA EUROVENT CLASSIC SERIE 70 COLOR BRONCE OSCURO 084 (NEGRO) CON CRISTAL TEMPLADO DE 9 MM DE ESPESOR O EQUIVALENTE  EN CALIDAD Y ESPECIFICACIONES, CON PREVIA AUTORIZACION DE LA SUPERVISION.  </t>
    </r>
    <r>
      <rPr>
        <sz val="9"/>
        <color theme="1"/>
        <rFont val="Calibri"/>
        <family val="2"/>
      </rPr>
      <t>INCLUYE: SUMINISTRO DE MATERIALES, FLETE, MANIOBRAS, INSTALACION,  ACCESORIOS, EMPAQUES, AGARRADERAS DE 650 MM. X 450 MM. DIAMETRO 38 MM. COLOR NEGRO MODELO 2232 MCA. DEXTER O EQUIVELENTE EN CALIDAD Y ESPECIFICACIONES, CERRADURA DOBLE PARA CRISTAL MARCA ALIS MODELO CJ9301 O EQUIVALENTE, BISAGRAS Y HERRAJES MARCA HERRALUM O EQUIVALENTE EN CALIDAD Y ESPECIFICACIONES, TORNILLERIA, ELEMENTOS DE FIJACION, EQUIPO A CUALQUIER ALTURA Y NIVEL, MANO DE OBRA CON PERSONAL ESPECIALIZADO PARA LA REALIZACION DE LOS TRABAJOS Y TODO LO NECESARIO PARA SU CORRECTA EJECUCION. INCLUYE TOPES PARA PUERTA TIPO DOMO MODELO 6857 MARCA DEXTER O EQUIVALENTE, HERRAMIENTA, EQUIPO A CUALQUIER ALTURA Y NIVEL, MANO DE OBRA CON PERSONAL ESPECIALIZADO PARA LOS TRABAJOS Y TODO LO NECESARIO PARA SU CORRECTA EJECUCIÓN.</t>
    </r>
    <r>
      <rPr>
        <b/>
        <sz val="9"/>
        <color theme="1"/>
        <rFont val="Calibri"/>
        <family val="2"/>
      </rPr>
      <t xml:space="preserve"> (VER DETALLE EN PLANOS) (VERIFICAR MEDIDAS EN OBRA).</t>
    </r>
  </si>
  <si>
    <r>
      <rPr>
        <b/>
        <sz val="9"/>
        <color theme="1"/>
        <rFont val="Calibri"/>
        <family val="2"/>
      </rPr>
      <t xml:space="preserve">(TIPO C-03) CANCEL PUERTA SENCILLA BATIENTE DIMENSION TOTAL DE 1.20 MTS. X 2.20 MTS. DE ALTURA (MEDIDAS DESPUES DE ACABADO). EN ALUMINIO DE 3"  MARCA CUPRUM  LINEA EUROVENT CLASSIC SERIE 70 COLOR BRONCE OSCURO 084 (NEGRO) CON CRISTAL TEMPLADO DE 9 MM DE ESPESOR O EQUIVALENTE  EN CALIDAD Y ESPECIFICACIONES, CON PREVIA AUTORIZACION DE LA SUPERVISION. </t>
    </r>
    <r>
      <rPr>
        <sz val="9"/>
        <color theme="1"/>
        <rFont val="Calibri"/>
        <family val="2"/>
      </rPr>
      <t xml:space="preserve"> INCLUYE: SUMINISTRO DE MATERIALES, FLETE, MANIOBRAS, INSTALACION,  ACCESORIOS, EMPAQUES, JALADERA (MANIJA-MANIJA) PARA PERFIL DE ALUMINIO MOD. 3055 MM SKU: MX2447 COLOR NEGRO MCA. PHILLIPS ASSA ABLOY CON LLAVE ESTÁNDAR O EQUIVELENTE EN CALIDAD Y ESPECIFICACIONES, BISAGRAS Y HERRAJES MARCA HERRALUM O EQUIVALENTE EN CALIDAD Y ESPECIFICACIONES, TORNILLERIA, ELEMENTOS DE FIJACION, EQUIPO A CUALQUIER ALTURA Y NIVEL, MANO DE OBRA CON PERSONAL ESPECIALIZADO PARA LA REALIZACION DE LOS TRABAJOS Y TODO LO NECESARIO PARA SU CORRECTA EJECUCION. INCLUYE TOPES PARA PUERTA TIPO DOMO MODELO 6857 MARCA DEXTER O EQUIVALENTE, HERRAMIENTA, EQUIPO A CUALQUIER ALTURA Y NIVEL, MANO DE OBRA CON PERSONAL ESPECIALIZADO PARA LOS TRABAJOS Y TODO LO NECESARIO PARA SU CORRECTA EJECUCIÓN. </t>
    </r>
    <r>
      <rPr>
        <b/>
        <sz val="9"/>
        <color theme="1"/>
        <rFont val="Calibri"/>
        <family val="2"/>
      </rPr>
      <t>(VER DETALLE EN PLANOS) (VERIFICAR MEDIDAS EN OBRA).</t>
    </r>
  </si>
  <si>
    <r>
      <rPr>
        <b/>
        <sz val="9"/>
        <color theme="1"/>
        <rFont val="Calibri"/>
        <family val="2"/>
      </rPr>
      <t xml:space="preserve">(TIPO C-02) CANCEL PUERTA DOBLE BATIENTE DIMENSION TOTAL DE 1.80 MTS. X 2.20 MTS. DE ALTURA (MEDIDAS DESPUES DE ACABADO). EN ALUMINIO DE 3"  MARCA CUPRUM  LINEA EUROVENT CLASSIC SERIE 70 COLOR BRONCE OSCURO 084 (NEGRO) CON CRISTAL TEMPLADO DE 9 MM DE ESPESOR O EQUIVALENTE  EN CALIDAD Y ESPECIFICACIONES, CON PREVIA AUTORIZACION DE LA SUPERVISION. </t>
    </r>
    <r>
      <rPr>
        <sz val="9"/>
        <color theme="1"/>
        <rFont val="Calibri"/>
        <family val="2"/>
      </rPr>
      <t xml:space="preserve"> INCLUYE: SUMINISTRO DE MATERIALES, FLETE, MANIOBRAS, INSTALACION,  ACCESORIOS, EMPAQUES, JALADERAS (MANIJA-MANIJA) PARA PERFIL DE ALUMINIO MOD. 3055 MM SKU: MX2447 COLOR NEGRO MCA. PHILLIPS ASSA ABLOY CON LLAVE ESTÁNDAR O EQUIVELENTE EN CALIDAD Y ESPECIFICACIONES, BISAGRAS Y HERRAJES MARCA HERRALUM O EQUIVALENTE EN CALIDAD Y ESPECIFICACIONES, TORNILLERIA, ELEMENTOS DE FIJACION, EQUIPO A CUALQUIER ALTURA Y NIVEL, MANO DE OBRA CON PERSONAL ESPECIALIZADO PARA LA REALIZACION DE LOS TRABAJOS Y TODO LO NECESARIO PARA SU CORRECTA EJECUCION. INCLUYE TOPES PARA PUERTA TIPO DOMO MODELO 6857 MARCA DEXTER O EQUIVALENTE, HERRAMIENTA, EQUIPO A CUALQUIER ALTURA Y NIVEL, MANO DE OBRA CON PERSONAL ESPECIALIZADO PARA LOS TRABAJOS Y TODO LO NECESARIO PARA SU CORRECTA EJECUCIÓN.</t>
    </r>
    <r>
      <rPr>
        <b/>
        <sz val="9"/>
        <color theme="1"/>
        <rFont val="Calibri"/>
        <family val="2"/>
      </rPr>
      <t xml:space="preserve"> (VER DETALLE EN PLANOS) (VERIFICAR MEDIDAS EN OBRA).</t>
    </r>
  </si>
  <si>
    <r>
      <rPr>
        <b/>
        <sz val="9"/>
        <color theme="1"/>
        <rFont val="Calibri"/>
        <family val="2"/>
      </rPr>
      <t>(TIPO V-02) VENTANA CORREDIZA DE 2.00 MTS. X 1.10 MTS. DE ALTURA (1 PANEL MOVIBLE Y 1 FIJO CON BROCHE CENTRAL PARA APERTURA) EN ALUMINIO DE 3"  MARCA CUPRUM  LINEA EUROVENT CLASSIC SERIE 70 COLOR BRONCE OSCURO 084 (NEGRO) CON CRISTAL TEMPLADO DE 9 MM DE ESPESOR O EQUIVALENTE  EN CALIDAD Y ESPECIFICACIONES, CON PREVIA AUTORIZACION DE LA SUPERVISION.</t>
    </r>
    <r>
      <rPr>
        <sz val="9"/>
        <color theme="1"/>
        <rFont val="Calibri"/>
        <family val="2"/>
      </rPr>
      <t xml:space="preserve">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t>
    </r>
    <r>
      <rPr>
        <b/>
        <sz val="9"/>
        <color theme="1"/>
        <rFont val="Calibri"/>
        <family val="2"/>
      </rPr>
      <t xml:space="preserve"> (VER DETALLE EN PLANOS) (VERIFICAR MEDIDAS EN OBRA).  </t>
    </r>
  </si>
  <si>
    <t>INSTALACION GAS</t>
  </si>
  <si>
    <r>
      <rPr>
        <b/>
        <sz val="9"/>
        <color theme="1"/>
        <rFont val="Calibri"/>
        <family val="2"/>
      </rPr>
      <t>SUMINISTRO E INSTALACION  DE  TUBERÍA DE DE COBRE TIPO "L", DE 1/2" DE DIÁMETRO PARA GAS.</t>
    </r>
    <r>
      <rPr>
        <sz val="9"/>
        <color theme="1"/>
        <rFont val="Calibri"/>
        <family val="2"/>
      </rPr>
      <t xml:space="preserve"> INCLUYE: MATERIAL, COPLES, CODOS, SOLDADURA, SOPORTERÍA, EXCAVACIÓN, RANURAS, RESANES, EQUIPO, MONTAJE, MANO DE OBRA, HERRAMIENTAS Y TODO LO NECESARIO PARA SU CORRECTA INSTALACIÓN.</t>
    </r>
  </si>
  <si>
    <r>
      <rPr>
        <b/>
        <sz val="9"/>
        <color theme="1"/>
        <rFont val="Calibri"/>
        <family val="2"/>
      </rPr>
      <t xml:space="preserve">SUMINISTRO E INSTALACION  DE  TUBERÍA DE DE COBRE TIPO "L", DE 3/4" DE DIÁMETRO PARA GAS. </t>
    </r>
    <r>
      <rPr>
        <sz val="9"/>
        <color theme="1"/>
        <rFont val="Calibri"/>
        <family val="2"/>
      </rPr>
      <t>INCLUYE: MATERIAL, COPLES, CODOS, SOLDADURA, SOPORTERÍA, EXCAVACIÓN, RANURAS, RESANES, EQUIPO, MONTAJE, MANO DE OBRA, HERRAMIENTAS Y TODO LO NECESARIO PARA SU CORRECTA INSTALACIÓN.</t>
    </r>
  </si>
  <si>
    <r>
      <rPr>
        <b/>
        <sz val="9"/>
        <color theme="1"/>
        <rFont val="Calibri"/>
        <family val="2"/>
      </rPr>
      <t>SUMINISTRO E INSTALACION DE  TUBERÍA DE DE COBRE TIPO "L", DE 1" DE DIÁMETRO PARA GAS.</t>
    </r>
    <r>
      <rPr>
        <sz val="9"/>
        <color theme="1"/>
        <rFont val="Calibri"/>
        <family val="2"/>
      </rPr>
      <t xml:space="preserve"> INCLUYE: MATERIAL, COPLES, CODOS, SOLDADURA, SOPORTERÍA, EXCAVACIÓN, RANURAS, RESANES, EQUIPO, MONTAJE, MANO DE OBRA, HERRAMIENTAS Y TODO LO NECESARIO PARA SU CORRECTA INSTALACIÓN.</t>
    </r>
  </si>
  <si>
    <r>
      <rPr>
        <b/>
        <sz val="9"/>
        <color theme="1"/>
        <rFont val="Calibri"/>
        <family val="2"/>
      </rPr>
      <t xml:space="preserve">SUMINISTRO E INSTALACION VÁLVULAS TIPO BOLA, DE 1" DE DIÁMETRO PARA GAS. </t>
    </r>
    <r>
      <rPr>
        <sz val="9"/>
        <color theme="1"/>
        <rFont val="Calibri"/>
        <family val="2"/>
      </rPr>
      <t>INCLUYE: MATERIAL, COPLES, CODOS, SOLDADURA, SOPORTERÍA, EQUIPO, MONTAJE, MANO DE OBRA, HERRAMIENTAS Y TODO LO NECESARIO PARA SU CORRECTA INSTALACIÓN.</t>
    </r>
  </si>
  <si>
    <r>
      <rPr>
        <b/>
        <sz val="9"/>
        <color theme="1"/>
        <rFont val="Calibri"/>
        <family val="2"/>
      </rPr>
      <t xml:space="preserve">SUMINISTRO E INSTALACION VÁLVULAS TIPO BOLA, DE 3/4" DE DIÁMETRO PARA GAS. </t>
    </r>
    <r>
      <rPr>
        <sz val="9"/>
        <color theme="1"/>
        <rFont val="Calibri"/>
        <family val="2"/>
      </rPr>
      <t>INCLUYE: MATERIAL, COPLES, CODOS, SOLDADURA, SOPORTERÍA, EQUIPO, MONTAJE, MANO DE OBRA, HERRAMIENTAS Y TODO LO NECESARIO PARA SU CORRECTA INSTALACIÓN.</t>
    </r>
  </si>
  <si>
    <r>
      <rPr>
        <b/>
        <sz val="9"/>
        <color theme="1"/>
        <rFont val="Calibri"/>
        <family val="2"/>
      </rPr>
      <t xml:space="preserve">SUMINISTRO E INSTALACION VÁLVULAS TIPO BOLA, DE 1/2" DE DIÁMETRO PARA GAS. </t>
    </r>
    <r>
      <rPr>
        <sz val="9"/>
        <color theme="1"/>
        <rFont val="Calibri"/>
        <family val="2"/>
      </rPr>
      <t>INCLUYE: INCLUYE: MATERIAL, COPLES, CODOS, SOLDADURA, SOPORTERÍA, EQUIPO, MONTAJE, MANO DE OBRA, HERRAMIENTAS Y TODO LO NECESARIO PARA SU CORRECTA INSTALACIÓN.</t>
    </r>
  </si>
  <si>
    <t>EQUIPAMIENTO</t>
  </si>
  <si>
    <r>
      <rPr>
        <b/>
        <sz val="9"/>
        <color theme="1"/>
        <rFont val="Calibri"/>
        <family val="2"/>
      </rPr>
      <t xml:space="preserve">L3 LUMINARIO TIPO PANEL PARA EMPOTRAR EN PLAFON MARCA MAGG MODELO PANEL SOFT 60X120 STD CLAVE L6049-1I0  EN COLOR BLANCO CON TECNOLOGIA LED DE 120 MM DE LARGO X 60 MM DE ANCHO X 28 MM DE ALTURA, 64 W. DE POTENCIA, 4000K, FLUJO LUMINOSO DE 6400 LM, VOLTAJE DE 100-240V  O EQUIVALENTE EN CALIDAD Y PRECIO ESPECIFICACIONES Y PRECIO, PREVIA AUTORIZACIÓN DE LA SUPERVISIÓN. </t>
    </r>
    <r>
      <rPr>
        <sz val="9"/>
        <color theme="1"/>
        <rFont val="Calibri"/>
        <family val="2"/>
      </rPr>
      <t xml:space="preserve">INCLUYE: SUMINISTRO DE MATERIAL, INSTALACION  ARMADO, FIJACION, CONEXIONES, CONSUMIBLES, HERRAMIENTA, EQUIPO A CUALQUIER ALTURA Y NIVEL, MANO DE OBRA Y TODO LO NECESARIO PARA SU CORRECTA EJECUCION.
</t>
    </r>
  </si>
  <si>
    <r>
      <rPr>
        <b/>
        <sz val="9"/>
        <color theme="1"/>
        <rFont val="Calibri"/>
        <family val="2"/>
      </rPr>
      <t xml:space="preserve">L4 LUMINARIO TIPO PANEL PARA EMPOTRAR EN PLAFON MARCA MAGG MODELO PANEL LED 15X120 STD CLAVE L5524-1I0  EN COLOR BLANCO CON TECNOLOGIA LED DE 1210 MM DE LARGO X 155 MM DE ANCHO X 10 MM DE ALTURA, 22 W. DE POTENCIA, 4000K, FLUJO LUMINOSO DE 1800 LM, VOLTAJE DE 100-240V  O EQUIVALENTE EN CALIDAD Y PRECIO ESPECIFICACIONES Y PRECIO, PREVIA AUTORIZACIÓN DE LA SUPERVISIÓN. </t>
    </r>
    <r>
      <rPr>
        <sz val="9"/>
        <color theme="1"/>
        <rFont val="Calibri"/>
        <family val="2"/>
      </rPr>
      <t xml:space="preserve">INCLUYE: SUMINISTRO DE MATERIAL, INSTALACION  ARMADO, FIJACION, CONEXIONES, CONSUMIBLES, HERRAMIENTA, EQUIPO A CUALQUIER ALTURA Y NIVEL, MANO DE OBRA Y TODO LO NECESARIO PARA SU CORRECTA EJECUCION.
</t>
    </r>
  </si>
  <si>
    <r>
      <rPr>
        <b/>
        <sz val="9"/>
        <color theme="1"/>
        <rFont val="Calibri"/>
        <family val="2"/>
      </rPr>
      <t xml:space="preserve">L1 LUMINARIO CIRCULAR PARA EMPOTRAR EN PLAFON MARCA MAGG MODELO LUNA FLAT RD 9 STD CLAVE L6359-1I0 EN COLOR BLANCO CON TECNOLOGIA LED DE  ∅ 165 MM X 23 MM DE ALTURA, 9 W. DE POTENCIA, 4000K, FLUJO LUMINOSO DE 850 LM, VOLTAJE DE 100-305V O EQUIVALENTE EN CALIDAD Y PRECIO ESPECIFICACIONES Y PRECIO, PREVIA AUTORIZACIÓN DE LA SUPERVISIÓN. </t>
    </r>
    <r>
      <rPr>
        <sz val="9"/>
        <color theme="1"/>
        <rFont val="Calibri"/>
        <family val="2"/>
      </rPr>
      <t xml:space="preserve">INCLUYE: SUMINISTRO DE MATERIAL, INSTALACION  ARMADO, FIJACION, CONEXIONES, CONSUMIBLES, HERRAMIENTA, EQUIPO A CUALQUIER ALTURA Y NIVEL, MANO DE OBRA Y TODO LO NECESARIO PARA SU CORRECTA EJECUCION.
</t>
    </r>
  </si>
  <si>
    <r>
      <rPr>
        <b/>
        <sz val="9"/>
        <color theme="1"/>
        <rFont val="Calibri"/>
        <family val="2"/>
      </rPr>
      <t xml:space="preserve">L2 LUMINARIO CIRCULAR PARA EMPOTRAR EN PLAFON MARCA MAGG MODELO LUNA FLAT RD 18 STD CLAVE L6340-1I0 EN COLOR BLANCO CON TECNOLOGIA LED DE  ∅ 250 MM X 23 MM DE ALTURA, 18 W. DE POTENCIA, 4000K, FLUJO LUMINOSO DE 1845 LM, VOLTAJE DE 100-305V O EQUIVALENTE EN CALIDAD Y PRECIO ESPECIFICACIONES Y PRECIO, PREVIA AUTORIZACIÓN DE LA SUPERVISIÓN. </t>
    </r>
    <r>
      <rPr>
        <sz val="9"/>
        <color theme="1"/>
        <rFont val="Calibri"/>
        <family val="2"/>
      </rPr>
      <t xml:space="preserve">INCLUYE: SUMINISTRO DE MATERIAL, INSTALACION  ARMADO, FIJACION, CONEXIONES, CONSUMIBLES, HERRAMIENTA, EQUIPO A CUALQUIER ALTURA Y NIVEL, MANO DE OBRA Y TODO LO NECESARIO PARA SU CORRECTA EJECUCION.
</t>
    </r>
  </si>
  <si>
    <r>
      <rPr>
        <b/>
        <sz val="9"/>
        <color theme="1"/>
        <rFont val="Calibri"/>
        <family val="2"/>
      </rPr>
      <t xml:space="preserve">L5 LUMINARIO DE SOBREPONER EN PLAFON TIPO INDUSTRIAL SELLADA, IP 65 TIPO INDUSTRIAL RESISTENTE A POLVO Y HUMEDAD MARCA MAGG MODELO GAMMA LED 600 CLAVE L5411-1I0 PANTALLA MICROTEXTURIZADA CON TECNOLOGIA LED DE 616 MM DE LARGO X 104 MM DE ANCHO X 97 DE ALTURA, 15 W. DE POTENCIA, 4000K, FLUJO LUMINOSO DE 1670 LM, VOLTAJE DE 100-240V  O EQUIVALENTE EN CALIDAD Y PRECIO ESPECIFICACIONES Y PRECIO, PREVIA AUTORIZACIÓN DE LA SUPERVISIÓN. </t>
    </r>
    <r>
      <rPr>
        <sz val="9"/>
        <color theme="1"/>
        <rFont val="Calibri"/>
        <family val="2"/>
      </rPr>
      <t xml:space="preserve">INCLUYE: SUMINISTRO DE MATERIAL, INSTALACION  ARMADO, FIJACION, CONEXIONES, CONSUMIBLES, HERRAMIENTA, EQUIPO A CUALQUIER ALTURA Y NIVEL, MANO DE OBRA Y TODO LO NECESARIO PARA SU CORRECTA EJECUCION.
</t>
    </r>
  </si>
  <si>
    <t>MOBILIARIO FIJO</t>
  </si>
  <si>
    <r>
      <rPr>
        <b/>
        <sz val="9"/>
        <rFont val="Calibri"/>
        <family val="2"/>
      </rPr>
      <t xml:space="preserve">(MOB_01) MUEBLE EN LINEA RECTA DE 3.00 MTS. DE LARGO  X 0.40 MTS DE PROFUNDIDAD X 1.10  MTS. DE ALTURA TOTAL CONSTA DE 4 MODULOS, EL LATERAL IZQUIERDO Y LATERAL DERECHO IGUALES CON PUERTA VAIVEN EN LA PARTE SUPERIOR PARA DEPOSITO DE BASURA Y PARTE INFERIOR CON PUERTA ABATIBLE PARA DEPOSITO Y EXTRACCION DE BOTE DE BASURA 2 MODULOS CENTRALES CON REPISAS EN PARTE SUPERIOR Y 2 PUERTAS ABATIBLES EN PARTE INFERIOR,  TODO FABRICADO A BASE DE  MELAMINA VESTO  MDP (RH) DE 30 MM. MARCA ARAUCO COLOR NOUGAT O EQUIVALENTE EN CALIDAD Y ESPECIFICACIONES, SEGUN MUESTRA APROBADA POR LA SUPERVISION.  </t>
    </r>
    <r>
      <rPr>
        <sz val="9"/>
        <rFont val="Calibri"/>
        <family val="2"/>
      </rPr>
      <t>INCLUYE: SUMINISTRO DE MATERIAL, FABRICACION, INSTALACION,  BISAGRAS OCULTAS,  TOPES TRANSPARENTES, SELLADO POR TODOS LADOS, JALADERAS SEGUN MUESTRA  APROBADA POR SUPERVISION, HERRAJES,  HERRAMIENTA, EQUIPO A CUALQUIER ALTURA Y NIVEL,  MANO DE OBRA, TODO LO NECESARIO PARA SU CORRECTA EJECUCION.</t>
    </r>
    <r>
      <rPr>
        <b/>
        <sz val="9"/>
        <rFont val="Calibri"/>
        <family val="2"/>
      </rPr>
      <t xml:space="preserve"> (VER PLANO DE  DETALLES) (VERIFICAR MEDIDAS EN OBRA ANTES DE SU FABRICACION).</t>
    </r>
  </si>
  <si>
    <r>
      <rPr>
        <b/>
        <sz val="9"/>
        <rFont val="Calibri"/>
        <family val="2"/>
      </rPr>
      <t xml:space="preserve">(MOB-03)  MUEBLE PARA LAVABOS CON FALDON FRONTAL O VISTA DE 2.30 MTS. DE LARGO X 0.35 MTS. DE ALTURA TOTAL, FABRICADO A BASE DE MELAMINA  VESTO MDP (RH) DE 30 MM. MARCA ARAUCO COLOR NOUGAT O EQUIVALENTE EN CALIDAD Y ESPECIFICACIONES PREVIA AUTORIZACION DE LA SUPERVISION. </t>
    </r>
    <r>
      <rPr>
        <sz val="9"/>
        <rFont val="Calibri"/>
        <family val="2"/>
      </rPr>
      <t>INCLUYE: SUMINISTRO DE MATERIAL, FABRICACION, INSTALACION, CORTE EN CUBIERTA PARA HUECO DE TARJA Y LLAVES, SELLADO POR TODOS LADOS, HERRAJES, TAQUETES, TORNILLERIA, HERRAMIENTA, EQUIPO A CUALQUIER ALTURA Y NIVEL,  MANO DE OBRA, TODO LO NECESARIO PARA SU CORRECTA EJECUCION.</t>
    </r>
    <r>
      <rPr>
        <b/>
        <sz val="9"/>
        <rFont val="Calibri"/>
        <family val="2"/>
      </rPr>
      <t xml:space="preserve"> (VER PLANO DE  DETALLES) (VERIFICAR MEDIDAS EN OBRA ANTES DE SU FABRICACION).</t>
    </r>
  </si>
  <si>
    <r>
      <rPr>
        <b/>
        <sz val="9"/>
        <rFont val="Calibri"/>
        <family val="2"/>
      </rPr>
      <t>(MOB_10) MUEBLE PARA ALMACENAMIENTO EN LINEA RECTA DE 5.00 MTS. DE LARGO  X 0.60 MTS DE PROFUNDIDAD  X 3.00  MTS. DE ALTURA TOTAL CON MODULOS RECTANGULARES A BASE DE 4 MUROS DE BLOCK DE 10 CMS DE ESPESOR REFORZADOS CON 1 VR. # 3 AHOGADA EN  HUECO RELLENO DE CONCRETO F´C= 100 KG/CM2 POR CADA MURO Y 3 LOSAS DE 10 CMS. DE ESPESOR ARMADAS CON VRS # 3 @20 CMS. AMBOS SENTIDOS, ACABADO APLANADO DE YESO-AGUA  DE 2 CMS. DE ESPESOR PROMEDIO PLOMEADO Y MUESTREADO Y PINTURA ACRILICA MARCA SHERWIN WILLIAMS COLOR PURE WHITE (7005) O EQUIVALENTE SEGUN MUESTRA APROBADA POR LA SUPERVISION, CON REPISAS A BASE DE  MELAMINA VESTO MDP (RH) DE 30 MM   MARCA ARAUCO COLOR NOUGAT.</t>
    </r>
    <r>
      <rPr>
        <sz val="9"/>
        <rFont val="Calibri"/>
        <family val="2"/>
      </rPr>
      <t xml:space="preserve"> INCLUYE: SUMINISTRO DE MATERIALES  HASTA EL LUGAR DE SU UTILIZACION, ACARREO,  CORTES, DESPERDICIOS , RETIRO DE SOBRANTES FUERA DE LA OBRA, EQUIPO A CUALQUIER ALTURA Y NIVEL,  HERRAJES, TORNILLERIA, TAQUETES, HERRAMIENTA, EQUIPO A CUALQUIER ALTURA Y NIVEL,  MANO DE OBRA, TODO LO NECESARIO PARA SU CORRECTA EJECUCION.</t>
    </r>
    <r>
      <rPr>
        <b/>
        <sz val="9"/>
        <rFont val="Calibri"/>
        <family val="2"/>
      </rPr>
      <t xml:space="preserve"> (VER PLANO DE  DETALLES) (VERIFICAR MEDIDAS EN OBRA ANTES DE SU FABRICACION).</t>
    </r>
  </si>
  <si>
    <r>
      <rPr>
        <b/>
        <sz val="9"/>
        <rFont val="Calibri"/>
        <family val="2"/>
      </rPr>
      <t xml:space="preserve">(MOB_12) MUEBLE DE ESCRITORIO EN LINEA RECTA DE 4.00 MTS. DE LARGO COLOCADO HASTA UNA ALTURA MAXIMA DE 2.50  MTS. CONSTA DE DE 2 MODULOS HORIZONTALES PARTE INFERIOR Y PARTE SUPERIOR, LA PARTE INFERIOR DE 4.00 MTS DE LARGO X 0.75 MTS DE ALTURA DE PISO HASTA LA PARTE SUPERIOR DE LA CUBIERTA X 0.60 MTS. DE PROFUNDIDAD, CON 4 GABINETES CHICOS CON 3 CAJONES CADA UNO, FABRICADOS (CAJONES Y CUBIERTA A BASE DE  MELAMINA VESTO MDP (RH) DE 30 MM. MARCA ARAUCO COLOR NOUGAT O EQUIVALENTE EN CALIDAD Y ESPECIFICACIONES, PREVIA AUTORIZACION DE  LA SUPERVISION, LA PARTE SUPERIOR DE 4.80 MTS DE LARGO X 0.35 MTS DE PROFUNDIDAD X 1.00 MTS DE ALTURA CON 6 GABINETES CON 2 ENTREPAÑOS CADA UNO Y 12 PUERTAS ABATIBLES, A BASE DE MDP (RH) MELAMINA VESTO  DE 30 MM. MARCA ARAUCO COLOR BLANCO O EQUIVALENTE EN CALIDAD Y ESPECIFICACIONES TODO CON PREVIA AUTORIZACION DE LA SUPERVISION. </t>
    </r>
    <r>
      <rPr>
        <sz val="9"/>
        <rFont val="Calibri"/>
        <family val="2"/>
      </rPr>
      <t>INCLUYE: SUMINISTRO DE MATERIAL, FABRICACION, INSTALACION, CAJONES SENTADOS SOBRE CORREDERAS DE EXTENCION, BISAGRAS OCULTAS,  TOPES TRANSPARENTES, SELLADO POR TODOS LADOS, JALADERAS SEGUN MUESTRA  APROBADA POR SUPERVISION,  HERRAJES, TAQUETES, TORNILLERIA,  HERRAMIENTA, EQUIPO A CUALQUIER ALTURA Y NIVEL,  MANO DE OBRA, TODO LO NECESARIO PARA SU CORRECTA EJECUCION.</t>
    </r>
    <r>
      <rPr>
        <b/>
        <sz val="9"/>
        <rFont val="Calibri"/>
        <family val="2"/>
      </rPr>
      <t xml:space="preserve"> (VER PLANO DE  DETALLES) (VERIFICAR MEDIDAS EN OBRA ANTES DE SU FABRICACION).</t>
    </r>
  </si>
  <si>
    <r>
      <rPr>
        <b/>
        <sz val="9"/>
        <rFont val="Calibri"/>
        <family val="2"/>
      </rPr>
      <t>(MOB_04) MUEBLE EN LINEA RECTA PARA DOBLADO DE ROPA DE 6.15 MTS. DE LARGO X 0.60 MTS DE PROFUNDIDAD X 0.90  MTS. DE ALTURA TOTAL, CON 6 ENTREPAÑOS, FABRICADO A BASE DE MELAMINA  VESTO MDP (RH)  DE 30 MM. MARCA ARAUCO  COLOR NOUGAT O EQUIVALENTE EN CALIDAD Y ESPECIFICACIONES, SEGUN MUESTRA  APROBADA POR SUPERVISION.</t>
    </r>
    <r>
      <rPr>
        <sz val="9"/>
        <rFont val="Calibri"/>
        <family val="2"/>
      </rPr>
      <t xml:space="preserve"> INCLUYE: SUMINISTRO DE MATERIAL, FABRICACION, INSTALACION, SELLADO POR TODOS LADOS, HERRAJES, TORNILLERIA, TAQUETES, HERRAMIENTA, EQUIPO A CUALQUIER ALTURA Y NIVEL,  MANO DE OBRA, TODO LO NECESARIO PARA SU CORRECTA EJECUCION.</t>
    </r>
    <r>
      <rPr>
        <b/>
        <sz val="9"/>
        <rFont val="Calibri"/>
        <family val="2"/>
      </rPr>
      <t xml:space="preserve"> (VER PLANO DE  DETALLES) (VERIFICAR MEDIDAS EN OBRA ANTES DE SU FABRICACION).</t>
    </r>
  </si>
  <si>
    <r>
      <rPr>
        <b/>
        <sz val="9"/>
        <rFont val="Calibri"/>
        <family val="2"/>
      </rPr>
      <t xml:space="preserve">(MOB_05) MUEBLE EN LINEA RECTA PARA ASEO DE 1.20 MTS. DE LARGO X 0.60 MTS DE PROFUNDIDAD X 2.20  MTS. DE ALTURA TOTAL, CON 5 ENTREPAÑOS, FABRICADO A BASE DE MELAMINA VESTO  MDP (RH) DE 30 MM. MARCA ARAUCO  COLOR NOUGAT O EQUIVALENTE EN CALIDAD Y ESPECIFICACIONES, SEGUN MUESTRA  APROBADA POR SUPERVISION. </t>
    </r>
    <r>
      <rPr>
        <sz val="9"/>
        <rFont val="Calibri"/>
        <family val="2"/>
      </rPr>
      <t>INCLUYE: SUMINISTRO DE MATERIAL, FABRICACION, INSTALACION, SELLADO POR TODOS LADOS, HERRAJES, TORNILLERIA, TAQUETES, HERRAMIENTA, EQUIPO A CUALQUIER ALTURA Y NIVEL,  MANO DE OBRA, TODO LO NECESARIO PARA SU CORRECTA EJECUCION.</t>
    </r>
    <r>
      <rPr>
        <b/>
        <sz val="9"/>
        <rFont val="Calibri"/>
        <family val="2"/>
      </rPr>
      <t xml:space="preserve"> (VER PLANO DE  DETALLES) (VERIFICAR MEDIDAS EN OBRA ANTES DE SU FABRICACION).</t>
    </r>
  </si>
  <si>
    <r>
      <rPr>
        <b/>
        <sz val="9"/>
        <rFont val="Calibri"/>
        <family val="2"/>
      </rPr>
      <t>(MOB_06) MUEBLE EN LINEA RECTA PARA ASEO DE 1.75 MTS. DE LARGO X 0.60 MTS DE PROFUNDIDAD X 2.20  MTS. DE ALTURA TOTAL, CON 10 ENTREPAÑOS, FABRICADO A BASE DE MELAMINA  VESTO  MDP (RH) DE 30 MM. MARCA ARAUCO  COLOR NOUGAT O EQUIVALENTE EN CALIDAD Y ESPECIFICACIONES, SEGUN MUESTRA  APROBADA POR SUPERVISION.</t>
    </r>
    <r>
      <rPr>
        <sz val="9"/>
        <rFont val="Calibri"/>
        <family val="2"/>
      </rPr>
      <t xml:space="preserve"> INCLUYE: SUMINISTRO DE MATERIAL, FABRICACION, INSTALACION, SELLADO POR TODOS LADOS, HERRAJES, TORNILLERIA, TAQUETES, HERRAMIENTA, EQUIPO A CUALQUIER ALTURA Y NIVEL,  MANO DE OBRA, TODO LO NECESARIO PARA SU CORRECTA EJECUCION.</t>
    </r>
    <r>
      <rPr>
        <b/>
        <sz val="9"/>
        <rFont val="Calibri"/>
        <family val="2"/>
      </rPr>
      <t xml:space="preserve"> (VER PLANO DE  DETALLES) (VERIFICAR MEDIDAS EN OBRA ANTES DE SU FABRICACION).</t>
    </r>
  </si>
  <si>
    <r>
      <rPr>
        <b/>
        <sz val="9"/>
        <rFont val="Calibri"/>
        <family val="2"/>
      </rPr>
      <t xml:space="preserve">(MOB_07) REPISAS PARA LAVANDERIA EN LINEA RECTA DE 1.45 MTS. DE LARGO  X 0.35 MTS DE PROFUNDIDAD X 0.03  MTS. DE ALTURA TOTAL,  FABRICADO A BASE DE  MELAMINA  VESTO  MDP (RH) DE 30 MM. MARCA ARAUCO  COLOR NOUGAT O EQUIVALENTE EN CALIDAD Y ESPECIFICACIONES, SEGUN MUESTRA  APROBADA POR SUPERVISION. </t>
    </r>
    <r>
      <rPr>
        <sz val="9"/>
        <rFont val="Calibri"/>
        <family val="2"/>
      </rPr>
      <t>INCLUYE: SUMINISTRO DE MATERIAL, FABRICACION, INSTALACION, SELLADO POR TODOS LADOS, HERRAJES, TORNILLERIA, TAQUETES, PERFIL METALICO RECTANGULAR "OR" DE 1 1/2" X 1 1/2" X 1/8" DE ESPESOR CON UN PESO DE 3.29 KG/ML ACABADO CON PINTURA ANTICORROSIVA (1 MANO) Y PINTURA DE CALIDAD AUTOMOTRIZ MCA. SHERWIN WILLIAMS COLOR SW 7020 BLACK FOX. PLACA SOLDADA DE 1/4", HERRAMIENTA, EQUIPO A CUALQUIER ALTURA Y NIVEL,  MANO DE OBRA, TODO LO NECESARIO PARA SU CORRECTA EJECUCION.</t>
    </r>
    <r>
      <rPr>
        <b/>
        <sz val="9"/>
        <rFont val="Calibri"/>
        <family val="2"/>
      </rPr>
      <t xml:space="preserve"> (VER PLANO DE  DETALLES) (VERIFICAR MEDIDAS EN OBRA ANTES DE SU FABRICACION).</t>
    </r>
  </si>
  <si>
    <r>
      <rPr>
        <b/>
        <sz val="9"/>
        <rFont val="Calibri"/>
        <family val="2"/>
      </rPr>
      <t xml:space="preserve">(MOB_08) MUEBLE PARA ALMACENAMIENTO EN LINEA RECTA DE 6.15 MTS. DE LARGO  X 0.60 MTS DE PROFUNDIDAD  X 3.00  MTS. DE ALTURA TOTAL CON MODULOS RECTANGULARES A BASE DE 5 MUROS DE 10 CMS DE ESPESOR REFORZADOS CON 1 VR. # 3 AHOGADA EN  HUECO RELLENO DE CONCRETO F´C= 100 KG/CM2 POR CADA MURO Y 3 LOSAS DE 10 CMS. DE ESPESOR ARMADAS CON VRS # 3 @20 CMS. AMBOS SENTIDOS, ACABADO APLANADO DE YESO-AGUA  DE 2 CMS. DE ESPESOR PROMEDIO PLOMEADO Y MUESTREADO Y PINTURA ACRILICA MARCA SHERWIN WILLIAMS COLOR PURE WHITE (7005) O EQUIVALENTE SEGUN MUESTRA APROBADA POR LA SUPERVISION, CON 15 REPISAS A BASE DE  MELAMINA VESTO MDP (RH) DE 30 MM.   MARCA ARAUCO COLOR NOUGAT. </t>
    </r>
    <r>
      <rPr>
        <sz val="9"/>
        <rFont val="Calibri"/>
        <family val="2"/>
      </rPr>
      <t>INCLUYE: SUMINISTRO DE MATERIALES  HASTA EL LUGAR DE SU UTILIZACION, ACARREO,  CORTES, DESPERDICIOS , RETIRO DE SOBRANTES FUERA DE LA OBRA, EQUIPO A CUALQUIER ALTURA Y NIVEL,  HERRAJES, TORNILLERIA, TAQUETES, HERRAMIENTA, EQUIPO A CUALQUIER ALTURA Y NIVEL,  MANO DE OBRA, TODO LO NECESARIO PARA SU CORRECTA EJECUCION.</t>
    </r>
    <r>
      <rPr>
        <b/>
        <sz val="9"/>
        <rFont val="Calibri"/>
        <family val="2"/>
      </rPr>
      <t xml:space="preserve"> (VER PLANO DE  DETALLES) (VERIFICAR MEDIDAS EN OBRA ANTES DE SU FABRICACION).</t>
    </r>
  </si>
  <si>
    <r>
      <rPr>
        <b/>
        <sz val="9"/>
        <rFont val="Calibri"/>
        <family val="2"/>
      </rPr>
      <t xml:space="preserve">(MOB_09) MUEBLE DE TALLER COLOCADO HASTA UNA ALTURA MAXIMA DE 3.00 MTS. PARTE SUPERIOR E INFERIOR, LA PARTE INFERIOR UNA MESA DE 1.75 MTS.  DE LARGO X 0.70 MTS DE PROFUNDIDAD X 1.00 MTS. DE ALTURA HASTA NIVEL SUPERIOR DE LA CUBIERTA DE MELAMINA MDP (RH) VESTO DE 30 MM. MARCA ARAUCO COLOR NOUGAT O EQUIVALENTE EN CALIDAD Y ESPECIFICACIONES CON PREVIA AUTORIZACION DE LA SUPERVISION CON PATAS  METALICAS FORMANDO UN MARCO ACABADO CON PINTURA ANTICORROSIVA (1 MANO) PINTURA DE CALIDAD AUTOMOTRIZ MARCA SHERWIN WILLIAMS COLOR SW 7020 BLACK FOX, MODULO PARTE SUPERIOR GABINETE DE 1.75 MTS DE LARGO X 0.35 MTS DE PROFUNDIDAD X 1.00 MTS DE ALTURA, CON ENTREPAÑOS Y 2 PUERTAS ABATIBLES, EN LA PARTE CENTRAL ENTRE EL GABINETE SUPERIOR Y LA MESA ESTARAN 3 REPISAS DE 0.60 MTS DE LARGO X 0.12 MTS. DE PROFUNDIDAD  X 0.03 MTS. DE ALTURA O ESPESOR DISTRIBUIDAS EN EL METRO INTERMEDIO ENTRE LOS DOS MODULOS SUPERIOR E INFERIOR A BASE DE  DE MELAMINA VESTO MDP (RH) DE 30 MM DE ESPESOR MARCA ARAUCO COLOR NOUGAT O EQUIVALENTE. </t>
    </r>
    <r>
      <rPr>
        <sz val="9"/>
        <rFont val="Calibri"/>
        <family val="2"/>
      </rPr>
      <t>INCLUYE: SUMINISTRO DE MATERIAL, FABRICACION, INSTALACION, BISAGRAS OCULTAS,  TOPES TRANSPARENTES, SELLADO POR TODOS LADOS, JALADERAS SEGUN MUESTRA  APROBADA POR SUPERVISION,  HERRAJES,  HERRAMIENTA, EQUIPO A CUALQUIER ALTURA Y NIVEL,  MANO DE OBRA, TODO LO NECESARIO PARA SU CORRECTA EJECUCION.</t>
    </r>
    <r>
      <rPr>
        <b/>
        <sz val="9"/>
        <rFont val="Calibri"/>
        <family val="2"/>
      </rPr>
      <t xml:space="preserve"> (VER PLANO DE  DETALLES) (VERIFICAR MEDIDAS EN OBRA ANTES DE SU FABRICACION).</t>
    </r>
  </si>
  <si>
    <r>
      <rPr>
        <b/>
        <sz val="9"/>
        <rFont val="Calibri"/>
        <family val="2"/>
      </rPr>
      <t xml:space="preserve">(MOB_11) MUEBLE PARA COCINETA EN LINEA RECTA DE 4.75 MTS. DE LARGO  X 0.60 MTS DE PROFUNDIDAD X 2.20  MTS. DE ALTURA TOTAL MODULO INFERIOR Y SUPERIOR, EN MODULO INFERIOR A BASE DE 4 MUROS (2 ALTOS LATERALES Y 2 BAJOS INTERMEDIOS) DE 10 CMS DE ESPESOR REFORZADOS CON 1 VR. # 3 AHOGADA EN  HUECO RELLENO DE CONCRETO F´C= 100 KG/CM2 POR CADA MURO ACABADO APLANADO DE YESO-AGUA  DE 2 CMS. DE ESPESOR PROMEDIO PLOMEADO Y MUESTREADO Y PINTURA ACRILICA MARCA SHERWIN WILLIAMS COLOR PURE WHITE (7005) O EQUIVALENTE SEGUN MUESTRA APROBADA POR LA SUPERVISION, EXCEPTO MURO PARTE DE ATRAS SERA CON AZULEJO DUNE ALTEA COLOR SEDA DE 7.5 CMS X 30 CMS. (VER PLANO DE DETALLE) Y 1 LOSA DE CONCRETO DE 5 CMS. DE ESPESOR, F'=200 KG/CM2 ARMADAS CON VRS # 3 @20 CMS. AMBOS SENTIDOS, PARA SOPORTAR CUBIERTA DE CUARZO CAESARSTONE INTENSE WHITE 6011 O EQUIVALENTE EN CALIDAD Y ESPECIFICACIONES PREVIA AUTORIZACION DE LA SUPERVISION EN PLACA Y RESPALDO O ZOCLO, DEJANDO HUECOS EN PLACAS PARA TARJA Y LLAVES Y LO NECESARIO SEGUN PROYECTO, 3 GABINETES CON 10 ENTREPAÑOS Y 5 PUERTAS ABATIBLES, 3 CAJONES, A BASE DE  MELAMINA VESTO MDP (RH) DE 30 MM.   MARCA ARAUCO COLOR NOUGAT O EQUIVALENTE SEGUN MUESTRA APROBADA POR LA SUPERVISION, EN MODULO SUPERIOR 4 GABINETES 3 DE ELLOS CON 4 REPISAS Y 4 PUERTAS ABATIBLES, 2 CON ENTREPAÑOS SIN PUERTA A BASE DE MELAMINA VESTO MDP (RH) DE 30 MM MARCA ARAUCO COLOR BLANCO. </t>
    </r>
    <r>
      <rPr>
        <sz val="9"/>
        <rFont val="Calibri"/>
        <family val="2"/>
      </rPr>
      <t>INCLUYE: SUMINISTRO DE MATERIALES  HASTA EL LUGAR DE SU UTILIZACION, ACARREO,  FABRICACION, INSTALACION, CORTES, DESPERDICIOS , RETIRO DE SOBRANTES FUERA DE LA OBRA,  CAJONES SENTADOS SOBRE CORREDERAS DE EXTENCION, BISAGRAS OCULTAS,  TOPES TRANSPARENTES, SELLADO POR TODOS LADOS, JALADERAS SEGUN MUESTRA  APROBADA POR SUPERVISION, HERRAJES, TORNILLERIA, TAQUETES, HERRAMIENTA, EQUIPO A CUALQUIER ALTURA Y NIVEL,  MANO DE OBRA, TODO LO NECESARIO PARA SU CORRECTA EJECUCION.</t>
    </r>
    <r>
      <rPr>
        <b/>
        <sz val="9"/>
        <rFont val="Calibri"/>
        <family val="2"/>
      </rPr>
      <t xml:space="preserve"> (VER PLANO DE  DETALLES) (VERIFICAR MEDIDAS EN OBRA ANTES DE SU FABRICACION).</t>
    </r>
  </si>
  <si>
    <r>
      <rPr>
        <b/>
        <sz val="9"/>
        <color theme="1"/>
        <rFont val="Calibri"/>
        <family val="2"/>
      </rPr>
      <t xml:space="preserve">(TIPO C-04) CANCEL COMBINADO FIJO - PUERTA SENCILLA BATIENTE DIMENSION TOTAL DE 2.40 MTS. X 2.20 MTS. DE ALTURA EN ALUMINIO DE 3"  MARCA CUPRUM  LINEA EUROVENT CLASSIC SERIE 70 COLOR BRONCE OSCURO 084 (NEGRO) CON CRISTAL TEMPLADO DE 9 MM DE ESPESOR O EQUIVALENTE  EN CALIDAD Y ESPECIFICACIONES, CON PREVIA AUTORIZACION DE LA SUPERVISION. </t>
    </r>
    <r>
      <rPr>
        <sz val="9"/>
        <color theme="1"/>
        <rFont val="Calibri"/>
        <family val="2"/>
      </rPr>
      <t xml:space="preserve"> INCLUYE: SUMINISTRO DE MATERIALES, FLETE, MANIOBRAS, INSTALACION,  ACCESORIOS, EMPAQUES, JALADERA (MANIJA-MANIJA) PARA PERFIL DE ALUMINIO MOD. 3055 MM SKU: MX2447 COLOR NEGRO MCA. PHILLIPS ASSA ABLOY CON LLAVE ESTÁNDAR O EQUIVELENTE EN CALIDAD Y ESPECIFICACIONES, BISAGRAS Y HERRAJES MARCA HERRALUM O EQUIVALENTE EN CALIDAD Y ESPECIFICACIONES, TORNILLERIA, ELEMENTOS DE FIJACION, EQUIPO A CUALQUIER ALTURA Y NIVEL, MANO DE OBRA CON PERSONAL ESPECIALIZADO PARA LA REALIZACION DE LOS TRABAJOS Y TODO LO NECESARIO PARA SU CORRECTA EJECUCION. INCLUYE TOPES PARA PUERTA TIPO DOMO MODELO 6857 MARCA DEXTER O EQUIVALENTE, HERRAMIENTA, EQUIPO A CUALQUIER ALTURA Y NIVEL, MANO DE OBRA CON PERSONAL ESPECIALIZADO PARA LOS TRABAJOS Y TODO LO NECESARIO PARA SU CORRECTA EJECUCIÓN. </t>
    </r>
    <r>
      <rPr>
        <b/>
        <sz val="9"/>
        <color theme="1"/>
        <rFont val="Calibri"/>
        <family val="2"/>
      </rPr>
      <t>(VER DETALLE EN PLANOS) (VERIFICAR MEDIDAS EN OBRA).</t>
    </r>
  </si>
  <si>
    <r>
      <rPr>
        <b/>
        <sz val="9"/>
        <color theme="1"/>
        <rFont val="Calibri"/>
        <family val="2"/>
      </rPr>
      <t>ESTUFONES MÁSTER A GAS PROFESIONAL DE ACERO INOXIDABLE TIPO 430 PREMIUM USO RUDO MOD. EC-3T MÁSTER MCA. CORIAT DIMENSIONES TOTALES: 1.71 X 0.69 M. ALTURA TOTAL 0.60 M.  (3 QUEMADORES).</t>
    </r>
    <r>
      <rPr>
        <sz val="9"/>
        <color theme="1"/>
        <rFont val="Calibri"/>
        <family val="2"/>
      </rPr>
      <t xml:space="preserve"> INCLUYE: SUMINISTRO DE MATERIAL, FLETE, MANIOBRAS, INSTALACION, PRUEBAS, ACCESORIOS, HERRAMIENTA, EQUIPO A CUALQUIER ALTURA Y NIVEL, TODO LO NECESARIO PARA SU CORRECTA EJECUCION Y MANO DE OBRA.</t>
    </r>
    <r>
      <rPr>
        <b/>
        <sz val="9"/>
        <color theme="1"/>
        <rFont val="Calibri"/>
        <family val="2"/>
      </rPr>
      <t xml:space="preserve">  (VER UBICACION EN PLANO). </t>
    </r>
  </si>
  <si>
    <r>
      <rPr>
        <b/>
        <sz val="9"/>
        <color theme="1"/>
        <rFont val="Calibri"/>
        <family val="2"/>
      </rPr>
      <t xml:space="preserve">ESTUFA MÚLTIPLE MÁSTER A GAS PROFESIONAL DE ACERO INOXIDABLE TIPO 430 PREMIUM USO RUDO MCA. CORIAT DIMENSIONES TOTALES: 1.71 X 0.81 M. ALTURA TOTAL 1.05 M. (PARILLAS, FREIDORA, PLANCHA, GRATINADOR, ASADOR Y HORNO) CON RESPALDO DE 9 CMS. Y PATAS DE 12 CMS.  </t>
    </r>
    <r>
      <rPr>
        <sz val="9"/>
        <color theme="1"/>
        <rFont val="Calibri"/>
        <family val="2"/>
      </rPr>
      <t xml:space="preserve">INCLUYE: SUMINISTRO DE MATERIAL, FLETE, MANIOBRAS, ACCESORIOS, INSTALACION, PRUEBAS, HERRAMIENTA, EQUIPO A CUALQUIER ALTURA Y NIVEL, TODO LO NECESARIO PARA SU CORRECTA EJECUCION Y MANO DE OBRA. </t>
    </r>
    <r>
      <rPr>
        <b/>
        <sz val="9"/>
        <color theme="1"/>
        <rFont val="Calibri"/>
        <family val="2"/>
      </rPr>
      <t xml:space="preserve"> (VER UBICACION EN PLANO). </t>
    </r>
  </si>
  <si>
    <r>
      <rPr>
        <b/>
        <sz val="9"/>
        <color theme="1"/>
        <rFont val="Calibri"/>
        <family val="2"/>
      </rPr>
      <t>ESTUFA MINIFCHER MÁSTER A GAS PROFESIONAL DE ACERO INOXIDABLE TIPO 430 PREMIUM USO RUDO MCA. CORIAT DIMENSIONES TOTALES: 1.20 X 0.81 M. ALTURA TOTAL 1.05 M. (PARILLAS, PLANCHA, GRATINADOR Y HORNO) CON RESPALDO DE 9 CMS. Y PATAS DE 12 CMS.</t>
    </r>
    <r>
      <rPr>
        <sz val="9"/>
        <color theme="1"/>
        <rFont val="Calibri"/>
        <family val="2"/>
      </rPr>
      <t xml:space="preserve"> INCLUYE: SUMINISTRO DE MATERIAL, FLETE, MANIOBRAS, INSTALACION, PRUEBAS, ACCESORIOS, HERRAMIENTA, EQUIPO A CUALQUIER ALTURA Y NIVEL, TODO LO NECESARIO PARA SU CORRECTA EJECUCION Y MANO DE OBRA.</t>
    </r>
    <r>
      <rPr>
        <b/>
        <sz val="9"/>
        <color theme="1"/>
        <rFont val="Calibri"/>
        <family val="2"/>
      </rPr>
      <t xml:space="preserve">  (VER UBICACION EN PLANO). </t>
    </r>
  </si>
  <si>
    <r>
      <rPr>
        <b/>
        <sz val="9"/>
        <color theme="1"/>
        <rFont val="Calibri"/>
        <family val="2"/>
      </rPr>
      <t xml:space="preserve">HORNO MASTER A GAS PROFESIONAL DE ACERO INOXIDABLE TIPO 430 PREMIUM USO RUDO MOD. HC-35-D MASTER MCA. CORIAT DIMENSIONES TOTALES: 0.88 X 0.74 M. ALTURA TOTAL 1.62 M. (2 HORNOS). </t>
    </r>
    <r>
      <rPr>
        <sz val="9"/>
        <color theme="1"/>
        <rFont val="Calibri"/>
        <family val="2"/>
      </rPr>
      <t xml:space="preserve">INCLUYE: SUMINISTRO DE MATERIAL, FLETE, MANIOBRAS, INSTALACION, PRUEBAS, ACCESORIOS, HERRAMIENTA, EQUIPO A CUALQUIER ALTURA Y NIVEL, TODO LO NECESARIO PARA SU CORRECTA EJECUCION Y MANO DE OBRA. </t>
    </r>
    <r>
      <rPr>
        <b/>
        <sz val="9"/>
        <color theme="1"/>
        <rFont val="Calibri"/>
        <family val="2"/>
      </rPr>
      <t xml:space="preserve"> (VER UBICACION EN PLANO). </t>
    </r>
  </si>
  <si>
    <r>
      <rPr>
        <b/>
        <sz val="9"/>
        <color theme="1"/>
        <rFont val="Calibri"/>
        <family val="2"/>
      </rPr>
      <t xml:space="preserve">CAMPANA DE EXTRACCION E INYECCION DE ACERO INOXIDABLE INOX 430 MEDIDAS 1.60 X 0.90 M. ALTURA 0.50 M. CON MARCO PERIMETRAL EN CAL. 18 TOLDO Y RESPALDO EN GALVANIZADO VISTAS AL FRENTE Y COSTADOS EN CAL. 20. INCLUYE FILTROS ACERO INOXIDABLE, LAMPARAS Y REJILLAS DE INYECCIÓN MOD. AI-CEI3C-160-090-T4 MCA. CAVIMEX. MONTAJE EN MURO. </t>
    </r>
    <r>
      <rPr>
        <sz val="9"/>
        <color theme="1"/>
        <rFont val="Calibri"/>
        <family val="2"/>
      </rPr>
      <t>INCLUYE: SUMINISTRO DE MATERIAL, FLETE, MANIOBRAS, INSTALACION, PRUEBAS, ACCESORIOS, HERRAMIENTA, EQUIPO A CUALQUIER ALTURA Y NIVEL, TODO LO NECESARIOPARA SU CORRECTA EJECUCION Y MANO DE OBRA.</t>
    </r>
    <r>
      <rPr>
        <b/>
        <sz val="9"/>
        <color theme="1"/>
        <rFont val="Calibri"/>
        <family val="2"/>
      </rPr>
      <t xml:space="preserve">  (VER UBICACION EN PLANO). </t>
    </r>
  </si>
  <si>
    <r>
      <rPr>
        <b/>
        <sz val="9"/>
        <color theme="1"/>
        <rFont val="Calibri"/>
        <family val="2"/>
      </rPr>
      <t>CAMPANA DE EXTRACCION E INYECCION DE ACERO INOXIDABLE INOX 430 MEDIDAS 4.00 X 0.90 M. ALTURA 0.50 M. CON MARCO PERIMETRAL EN CAL. 18 TOLDO Y RESPALDO EN GALVANIZADO VISTAS AL FRENTE Y COSTADOS EN CAL. 20. INCLUIDO</t>
    </r>
    <r>
      <rPr>
        <sz val="9"/>
        <color theme="1"/>
        <rFont val="Calibri"/>
        <family val="2"/>
      </rPr>
      <t xml:space="preserve"> </t>
    </r>
    <r>
      <rPr>
        <b/>
        <sz val="9"/>
        <color theme="1"/>
        <rFont val="Calibri"/>
        <family val="2"/>
      </rPr>
      <t xml:space="preserve">FILTROS ACERO INOXIDABLE, LAMPARAS Y REJILLAS DE INYECCIÓN MOD. AI-CEI3C-400-090-T4 MCA. CAVIMEX. MONTAJE EN MURO. </t>
    </r>
    <r>
      <rPr>
        <sz val="9"/>
        <color theme="1"/>
        <rFont val="Calibri"/>
        <family val="2"/>
      </rPr>
      <t>INCLUYE: SUMINISTRO DE MATERIAL, FLETE, MANIOBRAS, INSTALACION, PRUEBAS, ACCESORIOS, HERRAMIENTA, EQUIPO A CUALQUIER ALTURA Y NIVEL, TODO LO NECESARIO PARA SU CORRECTA EJECUCION Y MANO DE OBRA.</t>
    </r>
    <r>
      <rPr>
        <b/>
        <sz val="9"/>
        <color theme="1"/>
        <rFont val="Calibri"/>
        <family val="2"/>
      </rPr>
      <t xml:space="preserve">  (VER UBICACION EN PLANO). </t>
    </r>
  </si>
  <si>
    <r>
      <rPr>
        <b/>
        <sz val="9"/>
        <color theme="1"/>
        <rFont val="Calibri"/>
        <family val="2"/>
      </rPr>
      <t>MESA DE TRABAJO TIPO ISLA CON REPISA Y PISO (ENTREPAÑO) DE ACERO INOXIDABLE CAL. 18 TIPO 201 Y PISO (ENTREPAÑO) CAL. 20 TIPO 201 MEDIDAS= 1.80 X 0.70 M. ALTURA= 0.90 M. MOD. MTRE180 MCA. SERVINOX.</t>
    </r>
    <r>
      <rPr>
        <sz val="9"/>
        <color theme="1"/>
        <rFont val="Calibri"/>
        <family val="2"/>
      </rPr>
      <t xml:space="preserve"> INCLUYE: SUMINISTRO DE MATERIAL, FLETE, MANIOBRAS, INSTALACION, ACCESORIOS, HERRAMIENTA, EQUIPO A CUALQUIER ALTURA Y NIVEL, TODO LO NECESARIO PARA SU CORRECTA EJECUCION Y MANO DE OBRA.</t>
    </r>
    <r>
      <rPr>
        <b/>
        <sz val="9"/>
        <color theme="1"/>
        <rFont val="Calibri"/>
        <family val="2"/>
      </rPr>
      <t xml:space="preserve">  (VER UBICACION EN PLANO). </t>
    </r>
  </si>
  <si>
    <r>
      <rPr>
        <b/>
        <sz val="9"/>
        <color theme="1"/>
        <rFont val="Calibri"/>
        <family val="2"/>
      </rPr>
      <t xml:space="preserve">MESA DE TRABAJO TIPO ISLA CON PISO (ENTREPAÑO) DE ACERO INOXIDABLE CAL. 18 TIPO 201 Y ENTREPAÑO CAL. 20 TIPO 201 MEDIDAS= 1.90 X 0.70 M. ALTURA= 0.90 M. MOD. MTIE190 MCA. SERVINOX.  </t>
    </r>
    <r>
      <rPr>
        <sz val="9"/>
        <color theme="1"/>
        <rFont val="Calibri"/>
        <family val="2"/>
      </rPr>
      <t>INCLUYE: SUMINISTRO DE MATERIAL, FLETE, MANIOBRAS, INSTALACION, ACCESORIOS, HERRAMIENTA, EQUIPO A CUALQUIER ALTURA Y NIVEL, TODO LO NECESARIO PARA SU CORRECTA EJECUCION Y MANO DE OBRA.</t>
    </r>
    <r>
      <rPr>
        <b/>
        <sz val="9"/>
        <color theme="1"/>
        <rFont val="Calibri"/>
        <family val="2"/>
      </rPr>
      <t xml:space="preserve">  (VER UBICACION EN PLANO). </t>
    </r>
  </si>
  <si>
    <r>
      <rPr>
        <b/>
        <sz val="9"/>
        <color theme="1"/>
        <rFont val="Calibri"/>
        <family val="2"/>
      </rPr>
      <t xml:space="preserve">MESA DE TRABAJO TIPO ISLA CON PISO (ENTREPAÑO) DE ACERO INOXIDABLE CAL. 18 TIPO 201 Y ENTREPAÑO CAL. 20 TIPO 201 MEDIDAS= 2.80 X 0.70 M. ALTURA= 0.90 M. MOD. MTIE280 MCA. SERVINOX.  </t>
    </r>
    <r>
      <rPr>
        <sz val="9"/>
        <color theme="1"/>
        <rFont val="Calibri"/>
        <family val="2"/>
      </rPr>
      <t>INCLUYE: SUMINISTRO DE MATERIAL, FLETE, MANIOBRAS, INSTALACION, ACCESORIOS, HERRAMIENTA, EQUIPO A CUALQUIER ALTURA Y NIVEL, TODO LO NECESARIO PARA SU CORRECTA EJECUCION Y MANO DE OBRA.</t>
    </r>
    <r>
      <rPr>
        <b/>
        <sz val="9"/>
        <color theme="1"/>
        <rFont val="Calibri"/>
        <family val="2"/>
      </rPr>
      <t xml:space="preserve">  (VER UBICACION EN PLANO). </t>
    </r>
  </si>
  <si>
    <r>
      <rPr>
        <b/>
        <sz val="9"/>
        <color theme="1"/>
        <rFont val="Calibri"/>
        <family val="2"/>
      </rPr>
      <t xml:space="preserve">MESA DE TRABAJO TIPO PARED CON PISO (ENTREPAÑO) DE ACERO INOXIDABLE CAL. 18 TIPO 201 Y ENTREPAÑO CAL. 20 TIPO 201 MEDIDAS= 1.90 X 0.70 M. ALTURA= 0.90 M. MOD. MTPE190E MCA. SERVINOX. </t>
    </r>
    <r>
      <rPr>
        <sz val="9"/>
        <color theme="1"/>
        <rFont val="Calibri"/>
        <family val="2"/>
      </rPr>
      <t xml:space="preserve"> INCLUYE: SUMINISTRO DE MATERIAL, FLETE, MANIOBRAS, INSTALACION, ACCESORIOS, HERRAMIENTA, EQUIPO A CUALQUIER ALTURA Y NIVEL, TODO LO NECESARIO PARA SU CORRECTA EJECUCION Y MANO DE OBRA.</t>
    </r>
    <r>
      <rPr>
        <b/>
        <sz val="9"/>
        <color theme="1"/>
        <rFont val="Calibri"/>
        <family val="2"/>
      </rPr>
      <t xml:space="preserve">  (VER UBICACION EN PLANO). </t>
    </r>
  </si>
  <si>
    <r>
      <rPr>
        <b/>
        <sz val="9"/>
        <color theme="1"/>
        <rFont val="Calibri"/>
        <family val="2"/>
      </rPr>
      <t xml:space="preserve">MESA DE TRABAJO TIPO PARED CON PISO (ENTREPAÑO) DE ACERO INOXIDABLE CAL. 18 TIPO 201 Y ENTREPAÑO CAL. 20 TIPO 201 MEDIDAS= 2.10 X 0.70 M. ALTURA= 0.90 M. MOD. MTPE210E MCA. SERVINOX.  </t>
    </r>
    <r>
      <rPr>
        <sz val="9"/>
        <color theme="1"/>
        <rFont val="Calibri"/>
        <family val="2"/>
      </rPr>
      <t>INCLUYE: SUMINISTRO DE MATERIAL, FLETE, MANIOBRAS, INSTALACION, ACCESORIOS, HERRAMIENTA, EQUIPO A CUALQUIER ALTURA Y NIVEL, TODO LO NECESARIO PARA SU CORRECTA EJECUCION Y MANO DE OBRA.</t>
    </r>
    <r>
      <rPr>
        <b/>
        <sz val="9"/>
        <color theme="1"/>
        <rFont val="Calibri"/>
        <family val="2"/>
      </rPr>
      <t xml:space="preserve"> (VER UBICACION EN PLANO). </t>
    </r>
  </si>
  <si>
    <r>
      <rPr>
        <b/>
        <sz val="9"/>
        <color theme="1"/>
        <rFont val="Calibri"/>
        <family val="2"/>
      </rPr>
      <t xml:space="preserve">MESA DE TRABAJO TIPO PARED CON PISO (ENTREPAÑO) DE ACERO INOXIDABLE CAL. 18 TIPO 201 Y ENTREPAÑO CAL. 20 TIPO 201 MEDIDAS= 2.80 X 0.70 M. ALTURA= 0.90 M. MOD. MTPE280E MCA. SERVINOX. </t>
    </r>
    <r>
      <rPr>
        <sz val="9"/>
        <color theme="1"/>
        <rFont val="Calibri"/>
        <family val="2"/>
      </rPr>
      <t xml:space="preserve"> INCLUYE: SUMINISTRO DE MATERIAL, FLETE, MANIOBRAS, INSTALACION, ACCESORIOS, HERRAMIENTA, EQUIPO A CUALQUIER ALTURA Y NIVEL, TODO LO NECESARIO PARA SU CORRECTA EJECUCION Y MANO DE OBRA.</t>
    </r>
    <r>
      <rPr>
        <b/>
        <sz val="9"/>
        <color theme="1"/>
        <rFont val="Calibri"/>
        <family val="2"/>
      </rPr>
      <t xml:space="preserve">  (VER UBICACION EN PLANO). </t>
    </r>
  </si>
  <si>
    <r>
      <rPr>
        <b/>
        <sz val="9"/>
        <color theme="1"/>
        <rFont val="Calibri"/>
        <family val="2"/>
      </rPr>
      <t xml:space="preserve">GABINETE CON PUERTAS, RESPALDO Y ENTREPAÑO DE ACERO INOXIDABLE CAL.18 MEDIDAS= 1.10 X 0.70 M. ALTURA= 0.90 M. MOD. GP110 MCA. SERVINOX. </t>
    </r>
    <r>
      <rPr>
        <sz val="9"/>
        <color theme="1"/>
        <rFont val="Calibri"/>
        <family val="2"/>
      </rPr>
      <t xml:space="preserve"> INCLUYE: SUMINISTRO DE MATERIAL, FLETE, MANIOBRAS, INSTALACION, ACCESORIOS, HERRAMIENTA, EQUIPO A CUALQUIER ALTURA Y NIVEL, TODO LO NECESARIO PARA SU CORRECTA EJECUCION Y MANO DE OBRA. </t>
    </r>
    <r>
      <rPr>
        <b/>
        <sz val="9"/>
        <color theme="1"/>
        <rFont val="Calibri"/>
        <family val="2"/>
      </rPr>
      <t xml:space="preserve"> (VER UBICACION EN PLANO). </t>
    </r>
  </si>
  <si>
    <r>
      <rPr>
        <b/>
        <sz val="9"/>
        <color theme="1"/>
        <rFont val="Calibri"/>
        <family val="2"/>
      </rPr>
      <t xml:space="preserve">GABINETE ABIERTO O ANEXO PARA PLATOS CON RESPALDO Y ENTREPAÑO DE ACERO INOXIDABLE CAL.18 (SIN PUERTAS) MEDIDAS= 1.10 X 0.40 M. ALTURA= 0.90 M. MARCA SERVINOX. MOD. GA110 MCA. SERVINOX.  </t>
    </r>
    <r>
      <rPr>
        <sz val="9"/>
        <color theme="1"/>
        <rFont val="Calibri"/>
        <family val="2"/>
      </rPr>
      <t xml:space="preserve">INCLUYE: SUMINISTRO DE MATERIAL, FLETE, MANIOBRAS, INSTALACION, ACCESORIOS, HERRAMIENTA, EQUIPO A CUALQUIER ALTURA Y NIVEL, TODO LO NECESARIO PARA SU CORRECTA EJECUCION Y MANO DE OBRA. </t>
    </r>
    <r>
      <rPr>
        <b/>
        <sz val="9"/>
        <color theme="1"/>
        <rFont val="Calibri"/>
        <family val="2"/>
      </rPr>
      <t xml:space="preserve"> (VER UBICACION EN PLANO). </t>
    </r>
  </si>
  <si>
    <r>
      <rPr>
        <b/>
        <sz val="9"/>
        <color theme="1"/>
        <rFont val="Calibri"/>
        <family val="2"/>
      </rPr>
      <t xml:space="preserve">GABINETE ABIERTO O ANEXO PARA PLATOS CON RESPALDO Y ENTREPAÑO DE ACERO INOXIDABLE CAL.18 (SIN PUERTAS) MEDIDAS= 1.40 X 0.40 M. ALTURA= 0.90 M. MARCA SERVINOX. MOD. GA140 MCA. SERVINOX. </t>
    </r>
    <r>
      <rPr>
        <sz val="9"/>
        <color theme="1"/>
        <rFont val="Calibri"/>
        <family val="2"/>
      </rPr>
      <t xml:space="preserve"> INCLUYE: SUMINISTRO DE MATERIAL, FLETE, MANIOBRAS, INSTALACION, ACCESORIOS, HERRAMIENTA, EQUIPO A CUALQUIER ALTURA Y NIVEL, TODO LO NECESARIO PARA SU CORRECTA EJECUCION Y MANO DE OBRA.</t>
    </r>
    <r>
      <rPr>
        <b/>
        <sz val="9"/>
        <color theme="1"/>
        <rFont val="Calibri"/>
        <family val="2"/>
      </rPr>
      <t xml:space="preserve"> (VER UBICACION EN PLANO). </t>
    </r>
  </si>
  <si>
    <r>
      <rPr>
        <b/>
        <sz val="9"/>
        <color theme="1"/>
        <rFont val="Calibri"/>
        <family val="2"/>
      </rPr>
      <t xml:space="preserve">FREGADERO PARA OLLAS DOBLE TARJA CON BORDE PERIMETRAL Y RODILLERA DE ACERO INOXIDABLE CAL. 18 TIPO 201 MEDIDAS= 1.33 X 0.70 M. ALTURA = 0.90 M. MOD. FODT133 MARCA SERVINOX. TARJA MEDIDAS= 0.57 X 0.57 M. PROFUNDIDAD= 0.45 M.  CON GRIFO DE COCINA CON CAÑO GIRATORIO Y FLEXIBLE MOD. PRO (MY1) REF: 18161002 MCA TEKA. COLOR CROMO. ALTURA: 0.53 M. </t>
    </r>
    <r>
      <rPr>
        <sz val="9"/>
        <color theme="1"/>
        <rFont val="Calibri"/>
        <family val="2"/>
      </rPr>
      <t xml:space="preserve"> INCLUYE: SUMINISTRO DE MATERIAL, FLETE, MANIOBRAS, COLOCACION, FIJACION, ACCESORIOS,  HERRAMIENTA, EQUIPO A CUALQUIER ALTURA Y NIVEL, PRUEBAS, SELLADO CON SILICONA, HERRAJES, CONTRACANASTA  Y CESPOL MARCA HELVEX O SIMILAR,  MANGUERAS PARA FREGADERO  Y  LLAVES DE CONTROL MARCA COFLEX  O SIMILAR,  Y TODO LO NECESARIO PARA SU CORRECTA INSTALACION Y MANO DE OBRA. </t>
    </r>
    <r>
      <rPr>
        <b/>
        <sz val="9"/>
        <color theme="1"/>
        <rFont val="Calibri"/>
        <family val="2"/>
      </rPr>
      <t xml:space="preserve">(VER UBICACION EN PLANO). </t>
    </r>
  </si>
  <si>
    <r>
      <rPr>
        <b/>
        <sz val="9"/>
        <color theme="1"/>
        <rFont val="Calibri"/>
        <family val="2"/>
      </rPr>
      <t xml:space="preserve">FREGADERO TARJA SENCILLA CON BORDE PERIMETRAL Y RODILLERA DE ACERO INOXIDABLE CAL. 18 TIPO 201 MEDIDAS= 1.40 X 0.70 M. ALTURA = 0.90 M. MOD. FS140 MARCA SERVINOX. TARJA MEDIDAS= 0.46 X 0.46 M. PROFUNDIDAD= 0.30 M.  </t>
    </r>
    <r>
      <rPr>
        <sz val="9"/>
        <color theme="1"/>
        <rFont val="Calibri"/>
        <family val="2"/>
      </rPr>
      <t>INCLUYE: SUMINISTRO DE MATERIAL, FLETE, MANIOBRAS, COLOCACION, FIJACION, ACCESORIOS,  HERRAMIENTA, EQUIPO A CUALQUIER ALTURA Y NIVEL, PRUEBAS, SELLADO CON SILICONA, HERRAJES, CONTRACANASTA  Y CESPOL MARCA HELVEX O SIMILAR,  MANGUERAS PARA FREGADERO  Y  LLAVES DE CONTROL MARCA COFLEX  O SIMILAR,  Y TODO LO NECESARIO PARA SU CORRECTA INSTALACION Y MANO DE OBRA.</t>
    </r>
    <r>
      <rPr>
        <b/>
        <sz val="9"/>
        <color theme="1"/>
        <rFont val="Calibri"/>
        <family val="2"/>
      </rPr>
      <t xml:space="preserve">  (VER UBICACION EN PLANO). </t>
    </r>
  </si>
  <si>
    <r>
      <rPr>
        <b/>
        <sz val="9"/>
        <color theme="1"/>
        <rFont val="Calibri"/>
        <family val="2"/>
      </rPr>
      <t>GRIFO DE COCINA MONOMANDO CON CAÑO ALTO EXTRAIBLE MOD. ARK 938 I REF: 239381210 MCA. TEKA. COLOR CROMO. ALTURA: 0.29 M.</t>
    </r>
    <r>
      <rPr>
        <sz val="9"/>
        <color theme="1"/>
        <rFont val="Calibri"/>
        <family val="2"/>
      </rPr>
      <t xml:space="preserve"> INCLUYE: SUMINISTRO DE MATERIAL, FLETE, MANIOBRAS, INSTALACION, ACCESORIOS, HERRAMIENTA, EQUIPO A CUALQUIER ALTURA Y NIVEL, TODO LO NECESARIO PARA SU CORRECTA EJECUCION Y MANO DE OBRA.  </t>
    </r>
    <r>
      <rPr>
        <b/>
        <sz val="9"/>
        <color theme="1"/>
        <rFont val="Calibri"/>
        <family val="2"/>
      </rPr>
      <t xml:space="preserve">(VER UBICACION EN PLANO). </t>
    </r>
  </si>
  <si>
    <r>
      <rPr>
        <b/>
        <sz val="9"/>
        <color theme="1"/>
        <rFont val="Calibri"/>
        <family val="2"/>
      </rPr>
      <t xml:space="preserve">FREGADERO DOBLE TARJA CON BORDE PERIMETRAL Y RODILLERA DE ACERO INOXIDABLE CAL. 18 TIPO 201 MEDIDAS= 1.90 X 0.70 M. ALTURA = 0.90 M. MOD. FDT190 MARCA SERVINOX. MEDIDAS= 0.46 X 0.46 M. PROFUNDIDAD= 0.30 M. CON GRIFO DE COCINA CON CAÑO GIRATORIO Y FLEXIBLE MOD. PRO (MY1) REF: 18161002 MCA. TEKA. COLOR CROMO. ALTURA: 0.53 M. </t>
    </r>
    <r>
      <rPr>
        <sz val="9"/>
        <color theme="1"/>
        <rFont val="Calibri"/>
        <family val="2"/>
      </rPr>
      <t>INCLUYE: SUMINISTRO DE MATERIAL, FLETE, MANIOBRAS, COLOCACION, FIJACION, ACCESORIOS,  HERRAMIENTA, EQUIPO A CUALQUIER ALTURA Y NIVEL, PRUEBAS, SELLADO CON SILICONA, HERRAJES, CONTRACANASTA  Y CESPOL MARCA HELVEX O SIMILAR,  MANGUERAS PARA FREGADERO  Y  LLAVES DE CONTROL MARCA COFLEX  O SIMILAR,  Y TODO LO NECESARIO PARA SU CORRECTA INSTALACION Y MANO DE OBRA.</t>
    </r>
    <r>
      <rPr>
        <b/>
        <sz val="9"/>
        <color theme="1"/>
        <rFont val="Calibri"/>
        <family val="2"/>
      </rPr>
      <t xml:space="preserve">  (VER UBICACION EN PLANO). </t>
    </r>
  </si>
  <si>
    <r>
      <rPr>
        <b/>
        <sz val="9"/>
        <color theme="1"/>
        <rFont val="Calibri"/>
        <family val="2"/>
      </rPr>
      <t xml:space="preserve">GRIFO DE COCINA CON CAÑO GIRATORIO Y FLEXIBLE MOD. PRO (MY1) REF: 18161002 MCA. TEKA. COLOR CROMO. ALTURA: 0.53 M. </t>
    </r>
    <r>
      <rPr>
        <sz val="9"/>
        <color theme="1"/>
        <rFont val="Calibri"/>
        <family val="2"/>
      </rPr>
      <t xml:space="preserve">INCLUYE: SUMINISTRO DE MATERIAL, FLETE, MANIOBRAS, INSTALACION, ACCESORIOS, HERRAMIENTA, EQUIPO A CUALQUIER ALTURA Y NIVEL, TODO LO NECESARIO PARA SU CORRECTA INSTALACION Y MANO DE OBRA. </t>
    </r>
    <r>
      <rPr>
        <b/>
        <sz val="9"/>
        <color theme="1"/>
        <rFont val="Calibri"/>
        <family val="2"/>
      </rPr>
      <t xml:space="preserve">(VER UBICACION EN PLANO). </t>
    </r>
  </si>
  <si>
    <r>
      <rPr>
        <b/>
        <sz val="9"/>
        <color theme="1"/>
        <rFont val="Calibri"/>
        <family val="2"/>
      </rPr>
      <t xml:space="preserve">FREGADERO TARJA TRIPLE CON BORDE PERIMETRAL Y RODILLERA DE ACERO INOXIDABLE CAL. 18 TIPO 201 MEDIDAS= 2.60 X 0.70 M. ALTURA = 0.90 M. MOD. FTT260 MARCA SERVINOX. TARJA MEDIDAS= 0.46 X 0.46 M. PROFUNDIDAD= 0.30 M. CON GRIFO DE COCINA MONOMANDO CON CAÑO ALTO EXTRAIBLE MOD. ARK 938 I REF: 239381210 MCA. TEKA. COLOR CROMO. ALTURA: 0.29 M.  </t>
    </r>
    <r>
      <rPr>
        <sz val="9"/>
        <color theme="1"/>
        <rFont val="Calibri"/>
        <family val="2"/>
      </rPr>
      <t xml:space="preserve">INCLUYE: SUMINISTRO DE MATERIAL, FLETE, MANIOBRAS, COLOCACION, FIJACION, ACCESORIOS,  HERRAMIENTA, EQUIPO A CUALQUIER ALTURA Y NIVEL, PRUEBAS, SELLADO CON SILICONA, HERRAJES, CONTRACANASTA  Y CESPOL MARCA HELVEX O SIMILAR,  MANGUERAS PARA FREGADERO  Y  LLAVES DE CONTROL MARCA COFLEX  O SIMILAR,  Y TODO LO NECESARIO PARA SU CORRECTA INSTALACION Y MANO DE OBRA. </t>
    </r>
    <r>
      <rPr>
        <b/>
        <sz val="9"/>
        <color theme="1"/>
        <rFont val="Calibri"/>
        <family val="2"/>
      </rPr>
      <t xml:space="preserve"> (VER UBICACION EN PLANO). </t>
    </r>
  </si>
  <si>
    <r>
      <rPr>
        <b/>
        <sz val="9"/>
        <color theme="1"/>
        <rFont val="Calibri"/>
        <family val="2"/>
      </rPr>
      <t xml:space="preserve">FREGADERO TARJA TRIPLE CON BORDE PERIMETRAL Y RODILLERA DE ACERO INOXIDABLE CAL. 18 TIPO 201 MEDIDAS= 2.90 X 0.70 M. ALTURA = 0.90 M. MOD. FTT290 MARCA SERVINOX. TARJA MEDIDAS= 0.46 X 0.46 M. PROFUNDIDAD= 0.30 M. CON GRIFO DE COCINA MONOMANDO CON CAÑO ALTO EXTRAIBLE MOD. ARK 938 I REF: 239381210 MCA. TEKA. COLOR CROMO. ALTURA: 0.29 M. </t>
    </r>
    <r>
      <rPr>
        <sz val="9"/>
        <color theme="1"/>
        <rFont val="Calibri"/>
        <family val="2"/>
      </rPr>
      <t xml:space="preserve"> INCLUYE: SUMINISTRO DE MATERIAL, FLETE, MANIOBRAS, COLOCACION, FIJACION, ACCESORIOS,  HERRAMIENTA, EQUIPO A CUALQUIER ALTURA Y NIVEL, PRUEBAS, SELLADO CON SILICONA, HERRAJES, CONTRACANASTA  Y CESPOL MARCA HELVEX O SIMILAR,  MANGUERAS PARA FREGADERO  Y  LLAVES DE CONTROL MARCA COFLEX  O SIMILAR,  Y TODO LO NECESARIO PARA SU CORRECTA INSTALACION Y MANO DE OBRA.</t>
    </r>
    <r>
      <rPr>
        <b/>
        <sz val="9"/>
        <color theme="1"/>
        <rFont val="Calibri"/>
        <family val="2"/>
      </rPr>
      <t xml:space="preserve">  (VER UBICACION EN PLANO). </t>
    </r>
  </si>
  <si>
    <r>
      <rPr>
        <b/>
        <sz val="9"/>
        <color theme="1"/>
        <rFont val="Calibri"/>
        <family val="2"/>
      </rPr>
      <t xml:space="preserve">ANAQUEL LISO DE ACERO INOXIDABLE CAL. 16 Y CAL. 20 MEDIDAS= 1.40 X 0.45 M. ALTURA = 1.80 M. MOD. AL140 MCA. SERVINOX. </t>
    </r>
    <r>
      <rPr>
        <sz val="9"/>
        <color theme="1"/>
        <rFont val="Calibri"/>
        <family val="2"/>
      </rPr>
      <t xml:space="preserve">INCLUYE: SUMINISTRO DE MATERIAL, FLETE, MANIOBRAS, INSTALACION, ACCESORIOS, HERRAMIENTA, EQUIPO A CUALQUIER ALTURA Y NIVEL, TODO LO NECESARIO PARA SU CORRECTA EJECUCION Y MANO DE OBRA. </t>
    </r>
    <r>
      <rPr>
        <b/>
        <sz val="9"/>
        <color theme="1"/>
        <rFont val="Calibri"/>
        <family val="2"/>
      </rPr>
      <t xml:space="preserve"> (VER UBICACION EN PLANO). </t>
    </r>
  </si>
  <si>
    <r>
      <rPr>
        <b/>
        <sz val="9"/>
        <color theme="1"/>
        <rFont val="Calibri"/>
        <family val="2"/>
      </rPr>
      <t xml:space="preserve">ANAQUEL LISO DE ACERO INOXIDABLE CAL. 16 Y CAL. 20 MEDIDAS= 1.20 X 0.45 M. ALTURA = 1.80 M. MOD. AL120 MCA. SERVINOX. </t>
    </r>
    <r>
      <rPr>
        <sz val="9"/>
        <color theme="1"/>
        <rFont val="Calibri"/>
        <family val="2"/>
      </rPr>
      <t xml:space="preserve">INCLUYE: SUMINISTRO DE MATERIAL, FLETE, MANIOBRAS, INSTALACION, ACCESORIOS, HERRAMIENTA, EQUIPO A CUALQUIER ALTURA Y NIVEL, TODO LO NECESARIO PARA SU CORRECTA EJECUCION Y MANO DE OBRA.  </t>
    </r>
    <r>
      <rPr>
        <b/>
        <sz val="9"/>
        <color theme="1"/>
        <rFont val="Calibri"/>
        <family val="2"/>
      </rPr>
      <t xml:space="preserve">(VER UBICACION EN PLANO). </t>
    </r>
  </si>
  <si>
    <r>
      <rPr>
        <b/>
        <sz val="9"/>
        <color theme="1"/>
        <rFont val="Calibri"/>
        <family val="2"/>
      </rPr>
      <t xml:space="preserve">ANAQUEL TIPO MARIMBA DE ACERO INOXIDABLE CAL. 16 Y CAL. 20 MEDIDAS= 0.90 X 0.45 M. ALTURA = 1.80 M. MOD. AL90 MCA. SERVINOX. </t>
    </r>
    <r>
      <rPr>
        <sz val="9"/>
        <color theme="1"/>
        <rFont val="Calibri"/>
        <family val="2"/>
      </rPr>
      <t xml:space="preserve">INCLUYE: SUMINISTRO DE MATERIAL, FLETE, MANIOBRAS, INSTALACION, ACCESORIOS, HERRAMIENTA, EQUIPO A CUALQUIER ALTURA Y NIVEL, TODO LO NECESARIO PARA SU CORRECTA EJECUCION Y MANO DE OBRA. </t>
    </r>
    <r>
      <rPr>
        <b/>
        <sz val="9"/>
        <color theme="1"/>
        <rFont val="Calibri"/>
        <family val="2"/>
      </rPr>
      <t xml:space="preserve"> (VER UBICACION EN PLANO). </t>
    </r>
  </si>
  <si>
    <r>
      <rPr>
        <b/>
        <sz val="9"/>
        <color theme="1"/>
        <rFont val="Calibri"/>
        <family val="2"/>
      </rPr>
      <t>ANAQUEL TIPO MARIMBA DE ACERO INOXIDABLE CAL. 16 Y CAL. 20 MEDIDAS= 1.20 X 0.45 M. ALTURA = 1.80 M. MOD. AM120 MCA. SERVINOX.</t>
    </r>
    <r>
      <rPr>
        <sz val="9"/>
        <color theme="1"/>
        <rFont val="Calibri"/>
        <family val="2"/>
      </rPr>
      <t xml:space="preserve"> INCLUYE: SUMINISTRO DE MATERIAL, FLETE, MANIOBRAS, INSTALACION, ACCESORIOS, HERRAMIENTA, EQUIPO A CUALQUIER ALTURA Y NIVEL, TODO LO NECESARIO PARA SU CORRECTA EJECUCION Y MANO DE OBRA.  </t>
    </r>
    <r>
      <rPr>
        <b/>
        <sz val="9"/>
        <color theme="1"/>
        <rFont val="Calibri"/>
        <family val="2"/>
      </rPr>
      <t xml:space="preserve">(VER UBICACION EN PLANO). </t>
    </r>
  </si>
  <si>
    <r>
      <rPr>
        <b/>
        <sz val="9"/>
        <color theme="1"/>
        <rFont val="Calibri"/>
        <family val="2"/>
      </rPr>
      <t xml:space="preserve">REPISA DE PARED DE ACERO INOXIDABLE CAL. 20 TERMINADO SANITARIO MEDIDAS= 1.50 X 0.30 M. ALTURA = 0.19 M. MOD. RP150 MCA. SERVINOX. </t>
    </r>
    <r>
      <rPr>
        <sz val="9"/>
        <color theme="1"/>
        <rFont val="Calibri"/>
        <family val="2"/>
      </rPr>
      <t xml:space="preserve">INCLUYE: SUMINISTRO DE MATERIAL, FLETE, MANIOBRAS, INSTALACION, ACCESORIOS, HERRAMIENTA, EQUIPO A CUALQUIER ALTURA Y NIVEL, TODO LO NECESARIO PARA SU CORRECTA EJECUCION Y MANO DE OBRA. </t>
    </r>
    <r>
      <rPr>
        <b/>
        <sz val="9"/>
        <color theme="1"/>
        <rFont val="Calibri"/>
        <family val="2"/>
      </rPr>
      <t xml:space="preserve"> (VER UBICACION EN PLANO). </t>
    </r>
  </si>
  <si>
    <r>
      <rPr>
        <b/>
        <sz val="9"/>
        <color theme="1"/>
        <rFont val="Calibri"/>
        <family val="2"/>
      </rPr>
      <t>GARABATO PARA OLLAS DOBLE DE ACERO INOXIDABLE CAL.24 MEDIDAS= 2.00 X 0.30 M. ALTURA = 0.30 M. MOD. GOD200 MCA. SERVINOX.</t>
    </r>
    <r>
      <rPr>
        <sz val="9"/>
        <color theme="1"/>
        <rFont val="Calibri"/>
        <family val="2"/>
      </rPr>
      <t xml:space="preserve"> INCLUYE: SUMINISTRO DE MATERIAL, FLETE, MANIOBRAS, INSTALACION, ACCESORIOS, HERRAMIENTA, EQUIPO A CUALQUIER ALTURA Y NIVEL, TODO LO NECESARIO PARA SU CORRECTA EJECUCION Y MANO DE OBRA.  </t>
    </r>
    <r>
      <rPr>
        <b/>
        <sz val="9"/>
        <color theme="1"/>
        <rFont val="Calibri"/>
        <family val="2"/>
      </rPr>
      <t xml:space="preserve">(VER UBICACION EN PLANO). </t>
    </r>
  </si>
  <si>
    <r>
      <rPr>
        <b/>
        <sz val="9"/>
        <color theme="1"/>
        <rFont val="Calibri"/>
        <family val="2"/>
      </rPr>
      <t xml:space="preserve">GARABATO PARA OLLAS DOBLE DE ACERO INOXIDABLE CAL.24 MEDIDAS= 1.00 X 0.30 M. ALTURA = 0.30 M. MOD. GOD100 MCA. SERVINOX. </t>
    </r>
    <r>
      <rPr>
        <sz val="9"/>
        <color theme="1"/>
        <rFont val="Calibri"/>
        <family val="2"/>
      </rPr>
      <t xml:space="preserve">INCLUYE: SUMINISTRO DE MATERIAL, FLETE, MANIOBRAS, INSTALACION, ACCESORIOS, HERRAMIENTA, EQUIPO A CUALQUIER ALTURA Y NIVEL, TODO LO NECESARIO PARA SU CORRECTA EJECUCION Y MANO DE OBRA.  </t>
    </r>
    <r>
      <rPr>
        <b/>
        <sz val="9"/>
        <color theme="1"/>
        <rFont val="Calibri"/>
        <family val="2"/>
      </rPr>
      <t xml:space="preserve">(VER UBICACION EN PLANO). </t>
    </r>
  </si>
  <si>
    <r>
      <rPr>
        <b/>
        <sz val="9"/>
        <color theme="1"/>
        <rFont val="Calibri"/>
        <family val="2"/>
      </rPr>
      <t xml:space="preserve">BAÑO MARIA TIPO GABINETE DE ACERO INOXIDABLE CAL. 18 TIPO 201. ACABADO SANITARIO. REPISA DESLIZADORA DE CHAROLAS DE ACERO INOXIDABLE, CON 4 SEPARADORES. MEDIDAS= 1.80 X 0.70 + 0.30 M. ALTURA =0.90 + 0.40 M. MOD. MBG180 MCA. SERVINOX. </t>
    </r>
    <r>
      <rPr>
        <sz val="9"/>
        <color theme="1"/>
        <rFont val="Calibri"/>
        <family val="2"/>
      </rPr>
      <t xml:space="preserve">INCLUYE: SUMINISTRO DE MATERIAL, FLETE, MANIOBRAS, INSTALACION, ACCESORIOS, HERRAMIENTA, EQUIPO A CUALQUIER ALTURA Y NIVEL, TODO LO NECESARIO PARA SU CORRECTA INSTALACION Y MANO DE OBRA. </t>
    </r>
    <r>
      <rPr>
        <b/>
        <sz val="9"/>
        <color theme="1"/>
        <rFont val="Calibri"/>
        <family val="2"/>
      </rPr>
      <t xml:space="preserve"> (VER UBICACION EN PLANO). </t>
    </r>
  </si>
  <si>
    <r>
      <rPr>
        <b/>
        <sz val="9"/>
        <color theme="1"/>
        <rFont val="Calibri"/>
        <family val="2"/>
      </rPr>
      <t>LOCKERS DE 4 PUERTAS CUERPO METALICO RECUBIERTO CON PINTURA EN POLVO HORNEADA EN COLOR GRIS Y FRENTES (PUERTAS) EN LAMINADO PLASTICO TEXTURIZADO COLOR ROBLE MERIDA MCA. PMSTEELE MEDIDAS: FRENTE= 40 CM. FONDO= 45 CM. ALTURA= 170 CM. INCLUIDO PORTACANDADOS  Y CERRADURAS.</t>
    </r>
    <r>
      <rPr>
        <sz val="9"/>
        <color theme="1"/>
        <rFont val="Calibri"/>
        <family val="2"/>
      </rPr>
      <t xml:space="preserve"> INCLUYE: SUMINISTRO DE MATERIAL, FLETE, MANIOBRAS, INSTALACION, ACCESORIOS, HERRAMIENTA, EQUIPO, TODO LO NECESARIO PARA SU CORRECTA INSTALACION Y MANO DE OBRA.  </t>
    </r>
    <r>
      <rPr>
        <b/>
        <sz val="9"/>
        <color theme="1"/>
        <rFont val="Calibri"/>
        <family val="2"/>
      </rPr>
      <t xml:space="preserve">(VER UBICACION EN PLANO). </t>
    </r>
  </si>
  <si>
    <r>
      <rPr>
        <b/>
        <sz val="9"/>
        <color theme="1"/>
        <rFont val="Calibri"/>
        <family val="2"/>
      </rPr>
      <t xml:space="preserve">BANCA CUERPO METALICO RECUBIERTO CON PINTURA EN POLVO HORNEADA EN COLOR GRIS MCA. PMSTEELE MEDIDAS: FRENTE= 150 CM. FONDO= 40 CM. ALTURA= 44 CM. MODELO: 12103B25P000G. </t>
    </r>
    <r>
      <rPr>
        <sz val="9"/>
        <color theme="1"/>
        <rFont val="Calibri"/>
        <family val="2"/>
      </rPr>
      <t xml:space="preserve">INCLUYE: SUMINISTRO DE MATERIAL, FLETE, MANIOBRAS, INSTALACION, ACCESORIOS, HERRAMIENTA, EQUIPO, TODO LO NECESARIO PARA SU CORRECTA INSTALACION Y MANO DE OBRA.  </t>
    </r>
    <r>
      <rPr>
        <b/>
        <sz val="9"/>
        <color theme="1"/>
        <rFont val="Calibri"/>
        <family val="2"/>
      </rPr>
      <t xml:space="preserve">(VER UBICACION EN PLANO). </t>
    </r>
  </si>
  <si>
    <r>
      <rPr>
        <b/>
        <sz val="9"/>
        <color theme="1"/>
        <rFont val="Calibri"/>
        <family val="2"/>
      </rPr>
      <t xml:space="preserve">L7 LUMINARIO CIRCULAR DE SOBREPONER EN LOSA IP 65, MARCA MAGG MODELO HIGHBAY CLAVE L5885-630 EN COLOR NEGRO (METALICO) CON TECNOLOGIA LED, 100 W. DE POTENCIA, 6000K, FLUJO LUMINOSO DE 12200 LM, VOLTAJE DE 100-305V O EQUIVALENTE EN CALIDAD Y PRECIO ESPECIFICACIONES Y PRECIO, PREVIA AUTORIZACIÓN DE LA SUPERVISIÓN. </t>
    </r>
    <r>
      <rPr>
        <sz val="9"/>
        <color theme="1"/>
        <rFont val="Calibri"/>
        <family val="2"/>
      </rPr>
      <t xml:space="preserve">INCLUYE: SUMINISTRO DE MATERIAL, INSTALACION  ARMADO, FIJACION, CONEXIONES, CONSUMIBLES, HERRAMIENTA, EQUIPO A CUALQUIER ALTURA Y NIVEL, MANO DE OBRA Y TODO LO NECESARIO PARA SU CORRECTA EJECUCION.
</t>
    </r>
  </si>
  <si>
    <t>FUERZA TABLERO "A"</t>
  </si>
  <si>
    <t>FUERZA TABLERO "B"</t>
  </si>
  <si>
    <t>REGISTROS ELECTRICOS</t>
  </si>
  <si>
    <r>
      <rPr>
        <b/>
        <sz val="9"/>
        <color theme="1"/>
        <rFont val="Calibri"/>
        <family val="2"/>
      </rPr>
      <t>SUMINISTRO E INSTALACION DE TABLERO TIPO EMPOTRADO DE 42 POLOS No. DE REFERENCIA NQ424AB225 CON INTERRUPTOR PRINCIPAL DE 3X150AMP MARCA SQUARE D</t>
    </r>
    <r>
      <rPr>
        <sz val="9"/>
        <color theme="1"/>
        <rFont val="Calibri"/>
        <family val="2"/>
      </rPr>
      <t xml:space="preserve"> O EQUIVALENTE EN CALIDAD, ESPECIFICACIONES Y PRECIO, PREVIA AUTORIZACIÓN DE LA SUPERVISIÓN. INCLUYE: MATERIAL, EQUIPO, MANO DE OBRA, HERRAMIENTAS Y TODO LO NECESARIO PARA SU CORRECTA INSTALACION.</t>
    </r>
  </si>
  <si>
    <r>
      <rPr>
        <b/>
        <sz val="9"/>
        <color theme="1"/>
        <rFont val="Calibri"/>
        <family val="2"/>
      </rPr>
      <t>SUMINISTRO E INSTALACION DE INTERRUPTOR TERMOMAGNETICO 2X50A No. DE REFERENCIA QO250 MARCA SQUARE D</t>
    </r>
    <r>
      <rPr>
        <sz val="9"/>
        <color theme="1"/>
        <rFont val="Calibri"/>
        <family val="2"/>
      </rPr>
      <t xml:space="preserve"> O EQUIVALENTE EN CALIDAD, ESPECIFICACIONES Y PRECIO, PREVIA AUTORIZACIÓN DE LA SUPERVISIÓN. INCLUYE: MATERIAL, EQUIPO, MANO DE OBRA, HERRAMIENTAS Y TODO LO NECESARIO PARA SU CORRECTA INSTALACION.</t>
    </r>
  </si>
  <si>
    <r>
      <t xml:space="preserve">SUMINISTRO E INSTALACION DE INTERRUPTOR TERMOMAGNETICO 2X30A No. DE REFERENCIA QO230 MARCA SQUARE D </t>
    </r>
    <r>
      <rPr>
        <sz val="9"/>
        <rFont val="Calibri"/>
        <family val="2"/>
      </rPr>
      <t>O EQUIVALENTE EN CALIDAD, ESPECIFICACIONES Y PRECIO, PREVIA AUTORIZACIÓN DE LA SUPERVISIÓN. INCLUYE: MATERIAL, EQUIPO, MANO DE OBRA, HERRAMIENTAS Y TODO LO NECESARIO PARA SU CORRECTA INSTALACION.</t>
    </r>
  </si>
  <si>
    <r>
      <rPr>
        <b/>
        <sz val="9"/>
        <color theme="1"/>
        <rFont val="Calibri"/>
        <family val="2"/>
      </rPr>
      <t>SUMINISTRO E INSTALACION DE INTERRUPTOR TERMOMAGNETICO 2X20A No. DE REFERENCIA QO220 MARCA SQUARE D</t>
    </r>
    <r>
      <rPr>
        <sz val="9"/>
        <color theme="1"/>
        <rFont val="Calibri"/>
        <family val="2"/>
      </rPr>
      <t xml:space="preserve"> O EQUIVALENTE EN CALIDAD, ESPECIFICACIONES Y PRECIO, PREVIA AUTORIZACIÓN DE LA SUPERVISIÓN. INCLUYE: MATERIAL, EQUIPO, MANO DE OBRA, HERRAMIENTAS Y TODO LO NECESARIO PARA SU CORRECTA INSTALACION.</t>
    </r>
  </si>
  <si>
    <r>
      <rPr>
        <b/>
        <sz val="9"/>
        <color theme="1"/>
        <rFont val="Calibri"/>
        <family val="2"/>
      </rPr>
      <t xml:space="preserve">SUMINISTRO E INSTALACION DE DESCONECTADOR NEMA 3 TIPO INTEMPERIE CAPACIDAD 2X30A MARCA SQUARE D </t>
    </r>
    <r>
      <rPr>
        <sz val="9"/>
        <color theme="1"/>
        <rFont val="Calibri"/>
        <family val="2"/>
      </rPr>
      <t>O EQUIVALENTE EN CALIDAD, ESPECIFICACIONES Y PRECIO, PREVIA AUTORIZACIÓN DE LA SUPERVISIÓN. INCLUYE: MATERIAL, EQUIPO, MANO DE OBRA, HERRAMIENTAS Y TODO LO NECESARIO PARA SU CORRECTA INSTALACION.</t>
    </r>
  </si>
  <si>
    <r>
      <rPr>
        <b/>
        <sz val="9"/>
        <color theme="1"/>
        <rFont val="Calibri"/>
        <family val="2"/>
      </rPr>
      <t>SUMINISTRO E INSTALACIÓN DE CABLE DE COBRE CAL. 6 AWG VERDE O DESNUDO.</t>
    </r>
    <r>
      <rPr>
        <sz val="9"/>
        <color theme="1"/>
        <rFont val="Calibri"/>
        <family val="2"/>
      </rPr>
      <t xml:space="preserve"> INCLUYE: MATERIAL, EQUIPO, MANO DE OBRA, HERRAMIENTAS Y TODO LO NECESARIO PARA SU CORRECTA INSTALACION.</t>
    </r>
  </si>
  <si>
    <r>
      <t>SUMINISTRO E INSTALACION DE INTERRUPTOR TERMOMAGNETICO 1X15A No. DE REFERENCIA QO115 MARCA SQUARE D</t>
    </r>
    <r>
      <rPr>
        <sz val="9"/>
        <color theme="1"/>
        <rFont val="Calibri"/>
        <family val="2"/>
      </rPr>
      <t xml:space="preserve"> O EQUIVALENTE EN CALIDAD, ESPECIFICACIONES Y PRECIO, PREVIA AUTORIZACIÓN DE LA SUPERVISIÓN. INCLUYE: MATERIAL, EQUIPO, MANO DE OBRA, HERRAMIENTAS Y TODO LO NECESARIO PARA SU CORRECTA INSTALACION.</t>
    </r>
  </si>
  <si>
    <r>
      <t>SUMINISTRO E INSTALACION DE INTERRUPTOR TERMOMAGNETICO 1X20A No. DE REFERENCIA QO120 MARCA SQUARE D</t>
    </r>
    <r>
      <rPr>
        <sz val="9"/>
        <rFont val="Calibri"/>
        <family val="2"/>
      </rPr>
      <t xml:space="preserve"> O EQUIVALENTE EN CALIDAD, ESPECIFICACIONES Y PRECIO, PREVIA AUTORIZACIÓN DE LA SUPERVISIÓN. INCLUYE: MATERIAL, EQUIPO, MANO DE OBRA, HERRAMIENTAS Y TODO LO NECESARIO PARA SU CORRECTA INSTALACION.</t>
    </r>
  </si>
  <si>
    <r>
      <t>SUMINISTRO E INSTALACION DE INTERRUPTOR TERMOMAGNETICO 2X20A No. DE REFERENCIA QO220 MARCA SQUARE D</t>
    </r>
    <r>
      <rPr>
        <sz val="9"/>
        <color theme="1"/>
        <rFont val="Calibri"/>
        <family val="2"/>
      </rPr>
      <t xml:space="preserve"> O EQUIVALENTE EN CALIDAD, ESPECIFICACIONES Y PRECIO, PREVIA AUTORIZACIÓN DE LA SUPERVISIÓN. INCLUYE: MATERIAL, EQUIPO, MANO DE OBRA, HERRAMIENTAS Y TODO LO NECESARIO PARA SU CORRECTA INSTALACION.</t>
    </r>
  </si>
  <si>
    <r>
      <t>SUMINISTRO E INSTALACIÓN DE CABLE DE COBRE CAL. 2 AWG.</t>
    </r>
    <r>
      <rPr>
        <sz val="9"/>
        <color theme="1"/>
        <rFont val="Calibri"/>
        <family val="2"/>
      </rPr>
      <t xml:space="preserve"> INCLUYE: MATERIAL, EQUIPO, MANO DE OBRA, HERRAMIENTAS Y TODO LO NECESARIO PARA SU CORRECTA INSTALACION.</t>
    </r>
  </si>
  <si>
    <r>
      <t xml:space="preserve">SUMINISTRO E INSTALACIÓN DE CABLE DE COBRE CAL. 8 AWG VERDE O DESNUDO. </t>
    </r>
    <r>
      <rPr>
        <sz val="9"/>
        <rFont val="Calibri"/>
        <family val="2"/>
      </rPr>
      <t>INCLUYE: MATERIAL, EQUIPO, MANO DE OBRA, HERRAMIENTAS Y TODO LO NECESARIO PARA SU CORRECTA INSTALACION.</t>
    </r>
  </si>
  <si>
    <r>
      <t xml:space="preserve">SUMINISTRO E INSTALACIÓN DE TUBO CONDUIT PARED GRUESA GALVANIZADO DE 38 MM. DE DIAMETRO. </t>
    </r>
    <r>
      <rPr>
        <sz val="9"/>
        <color theme="1"/>
        <rFont val="Calibri"/>
        <family val="2"/>
      </rPr>
      <t>INCLUYE: MATERIAL, EQUIPO, MANO DE OBRA, HERRAMIENTAS Y TODO LO NECESARIO PARA SU CORRECTA INSTALACION.</t>
    </r>
  </si>
  <si>
    <r>
      <t xml:space="preserve">SUMINISTRO E INSTALACIÓN DE TUBO CONDUIT PARED GRUESA GALVANIZADO DE 75 MM. DE DIAMETRO. </t>
    </r>
    <r>
      <rPr>
        <sz val="9"/>
        <rFont val="Calibri"/>
        <family val="2"/>
      </rPr>
      <t>INCLUYE: MATERIAL, EQUIPO, MANO DE OBRA, HERRAMIENTAS Y TODO LO NECESARIO PARA SU CORRECTA INSTALACION.</t>
    </r>
  </si>
  <si>
    <r>
      <t xml:space="preserve">SUMINISTRO E INSTALACIONES DE REGISTRO PARA BAJA TENSION EN BANQUETA TIPO 1 CLAVE RBTB1. </t>
    </r>
    <r>
      <rPr>
        <sz val="9"/>
        <color theme="1"/>
        <rFont val="Calibri"/>
        <family val="2"/>
      </rPr>
      <t>INCLUYE SUMINISTRO DE MATERIALES, EXCAVACION, RETIRO DE MATERIAL PRODUCTO DE LA EXCAVACION FUERA DE LA OBRA, NIVELACION, EQUIPO, HERRAMIENTA, MANO DE OBRA Y TODO LO NECESARIO PARA SU CORRECTA EJECUCIÓN.</t>
    </r>
  </si>
  <si>
    <t>EQUIPOS VRF</t>
  </si>
  <si>
    <t>SALIDAS MINISPLITS</t>
  </si>
  <si>
    <t>EQUIPOS MINISPLITS Y BASES</t>
  </si>
  <si>
    <t>10.1.03</t>
  </si>
  <si>
    <t>10.1.05</t>
  </si>
  <si>
    <r>
      <rPr>
        <b/>
        <sz val="9"/>
        <color theme="1"/>
        <rFont val="Calibri"/>
        <family val="2"/>
      </rPr>
      <t>PLANTILLAS DE CONCRETO SIMPLE F'c=100 KG/CM2 DE 5CM DE ESPESOR , SOBRE LA EXCAVACIÓN RECIENTE, APISONANDO LA SUPERFICIE DE LA EXCAVACIÓN CON PISÓN MECANICO.</t>
    </r>
    <r>
      <rPr>
        <sz val="9"/>
        <color theme="1"/>
        <rFont val="Calibri"/>
        <family val="2"/>
      </rPr>
      <t xml:space="preserve"> INCLUYE: MATERIALES, AGUA, DESPERDICIOS, EQUIPO, HERRAMIENTA Y MANO DE OBRA.</t>
    </r>
  </si>
  <si>
    <r>
      <rPr>
        <b/>
        <sz val="9"/>
        <color theme="1"/>
        <rFont val="Calibri"/>
        <family val="2"/>
      </rPr>
      <t xml:space="preserve">ACERO DE REFUERZO EN ZAPATAS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</si>
  <si>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r>
      <rPr>
        <b/>
        <sz val="9"/>
        <color theme="1"/>
        <rFont val="Calibri"/>
        <family val="2"/>
      </rPr>
      <t>CIMBRA Y DESCIMBRA COMÚN PARA ZAPATAS, MEDIDA A LINEAS DE PROYECTO, UTILIZANDO MADERA, LOS TROQUELES Y DEMAS REFUERZOS SERÁN DISEÑADOS  POR EL CONTRATISTA, ASI COMO MOLDURAS Y CHAFLANES RESPETANDO LA GEOMETRIA DE LAS MISMAS.</t>
    </r>
    <r>
      <rPr>
        <sz val="9"/>
        <color theme="1"/>
        <rFont val="Calibri"/>
        <family val="2"/>
      </rPr>
      <t xml:space="preserve"> INCLUYE: TRAZO, FABRICACIÓN, CORTE, HABILITACION,  DESPERDICIOS, COLOCACION, MATERIALES, MANO DE OBRA, EQUIPO Y OBRA FALSA.</t>
    </r>
  </si>
  <si>
    <r>
      <rPr>
        <b/>
        <sz val="9"/>
        <color theme="1"/>
        <rFont val="Calibri"/>
        <family val="2"/>
      </rPr>
      <t xml:space="preserve">CIMBRA Y DESCIMBRA COMÚN PARA DALAS DE DESPLANTE, MEDIDA A LINEAS DE PROYECTO, UTILIZANDO MADERA, LOS TROQUELES Y DEMAS REFUERZOS SERÁN DISEÑADOS  POR EL CONTRATISTA, ASI COMO MOLDURAS Y CHAFLANES RESPETANDO LA GEOMETRIA DE LAS MISMAS, </t>
    </r>
    <r>
      <rPr>
        <sz val="9"/>
        <color theme="1"/>
        <rFont val="Calibri"/>
        <family val="2"/>
      </rPr>
      <t>INCLUYE: TRAZO, FABRICACIÓN, CORTE, HABILITACION,  DESPERDICIOS, COLOCACION, MATERIALES, MANO DE OBRA, EQUIPO Y OBRA FALSA.</t>
    </r>
  </si>
  <si>
    <r>
      <rPr>
        <b/>
        <sz val="9"/>
        <color theme="1"/>
        <rFont val="Calibri"/>
        <family val="2"/>
      </rPr>
      <t>ACERO DE REFUERZO EN  DALAS DEDESPLANTE  A BASE DE VARILLAS CORRUGADAS  DE Fy=4,200 KG/CM2, AMARRADO EN EL LUGAR CON ALAMBRE RECOCIDO.</t>
    </r>
    <r>
      <rPr>
        <sz val="9"/>
        <color theme="1"/>
        <rFont val="Calibri"/>
        <family val="2"/>
      </rPr>
      <t xml:space="preserve"> INCLUYE: MATERIALES, CORTES, DESPERDICIOS, TRASLAPES (VER DETALLES DEL REFUERZO EN PLANOS), HABILITADO, COLOCACIÓN, ACARREOS, GANCHOS, SILLETAS, HERRAMIENTA, EQUIPO Y MANO DE OBRA.</t>
    </r>
  </si>
  <si>
    <r>
      <rPr>
        <b/>
        <sz val="9"/>
        <color theme="1"/>
        <rFont val="Calibri"/>
        <family val="2"/>
      </rPr>
      <t>CONCRETO HECHO EN OBRA PARA DALAS DE DESPLANTE  DE FC=250 KG/CM2, TMA 3/4", REVENIMIENTO DE 16-18 CM, COLADO SEGÚN LAS NORMAS DEL ACI, CURADO CON MEMBRANA.</t>
    </r>
    <r>
      <rPr>
        <sz val="9"/>
        <color theme="1"/>
        <rFont val="Calibri"/>
        <family val="2"/>
      </rPr>
      <t xml:space="preserve"> INCLUYE: SUMINISTRO, COLOCACIÓN, VIBRADO, DESPERDICIOS, PRUEBAS DE LABORATORIO, MANO DE OBRA, HERRAMIENTAS Y EQUIPO.</t>
    </r>
  </si>
  <si>
    <r>
      <t xml:space="preserve">SISTEMA DE ANCLAJE A BASE DE VARILLAS #4 DE 70CMS Y ADHESIVO HIT-HY 200 A/R V3. </t>
    </r>
    <r>
      <rPr>
        <sz val="9"/>
        <color theme="1"/>
        <rFont val="Calibri"/>
        <family val="2"/>
      </rPr>
      <t>INCLUYE: SUMINSTRO Y COLOCACION, PERFORACIONES NECESARIAS EN ESTRUCTURA EXISTENTE CON PROFUNDIDAD DE 15 CMS, APLICACION DE ADHESIVO, Y AMARRE CON ALAMBRE A LAS VARILLAS DE LA ESTRUCTURA NUEVA, CORTES, DESPERDICIOS, HERRAMIENTA, EQUIPO, MANO DE OBRA  Y TODO LO NECESARIO PARA SU CORRECTA EJECUCION.</t>
    </r>
  </si>
  <si>
    <r>
      <rPr>
        <b/>
        <sz val="9"/>
        <color theme="1"/>
        <rFont val="Calibri"/>
        <family val="2"/>
      </rPr>
      <t>CONCRETO HECHO EN OBRA PARA PEDESTAL  DE FC=250 KG/CM2, TMA 3/4", REVENIMIENTO DE 16-18 CM, COLADO SEGÚN LAS NORMAS DEL ACI, CURADO CON MEMBRANA.</t>
    </r>
    <r>
      <rPr>
        <sz val="9"/>
        <color theme="1"/>
        <rFont val="Calibri"/>
        <family val="2"/>
      </rPr>
      <t xml:space="preserve"> INCLUYE: SUMINISTRO, COLOCACIÓN, VIBRADO, DESPERDICIOS, PRUEBAS DE LABORATORIO, MANO DE OBRA, HERRAMIENTAS Y EQUIPO.</t>
    </r>
  </si>
  <si>
    <r>
      <rPr>
        <b/>
        <sz val="9"/>
        <color theme="1"/>
        <rFont val="Calibri"/>
        <family val="2"/>
      </rPr>
      <t>CIMBRA Y DESCIMBRA COMÚN PARA PEDESTAL, MEDIDA A LINEAS DE PROYECTO, UTILIZANDO MADERA, LOS TROQUELES Y DEMAS REFUERZOS SERÁN DISEÑADOS  POR EL CONTRATISTA, ASI COMO MOLDURAS Y CHAFLANES RESPETANDO LA GEOMETRIA DE LAS MISMAS.</t>
    </r>
    <r>
      <rPr>
        <sz val="9"/>
        <color theme="1"/>
        <rFont val="Calibri"/>
        <family val="2"/>
      </rPr>
      <t xml:space="preserve"> INCLUYE: TRAZO, FABRICACIÓN, CORTE, HABILITACION,  DESPERDICIOS, COLOCACION, MATERIALES, MANO DE OBRA, EQUIPO Y OBRA FALSA.</t>
    </r>
  </si>
  <si>
    <r>
      <rPr>
        <b/>
        <sz val="9"/>
        <color theme="1"/>
        <rFont val="Calibri"/>
        <family val="2"/>
      </rPr>
      <t xml:space="preserve">ACERO DE REFUERZO EN PEDESTAL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</si>
  <si>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r>
      <rPr>
        <b/>
        <sz val="9"/>
        <rFont val="Calibri"/>
        <family val="2"/>
      </rPr>
      <t>RELLENO CON MATERIAL DE BANCO EN CAPAS DE 20 CM DE ESPESOR, COMPACTADAS AL 95% DE SU PVSM, VOLUMEN MEDIDO EN SECCION.</t>
    </r>
    <r>
      <rPr>
        <sz val="9"/>
        <rFont val="Calibri"/>
        <family val="2"/>
      </rPr>
      <t>INCLUYE: MATERIAL, AGUA, HOMOGENIZACIÓN, EQUIPO, HERRAMIENTAS Y MANO DE OBRA. VOLUMEN MEDIDO EN SECCION</t>
    </r>
  </si>
  <si>
    <r>
      <rPr>
        <b/>
        <sz val="9"/>
        <rFont val="Calibri"/>
        <family val="2"/>
      </rPr>
      <t>ACERO DE REFUERZO EN COLUMNAS, A BASE DE VARILLAS CORRUGADAS DE Fy=4,200 KG/CM2, AMARRADO EN EL LUGAR CON ALAMBRE RECOCIDO.</t>
    </r>
    <r>
      <rPr>
        <sz val="9"/>
        <rFont val="Calibri"/>
        <family val="2"/>
      </rPr>
      <t xml:space="preserve"> INCLUYE: MATERIALES, CORTES, DESPERDICIOS, TRASLAPES (VER DETALLES DEL REFUERZO EN PLANOS), HABILITADO, COLOCACIÓN, ACARREOS, GANCHOS, SILLETAS,  HERRAMIENTA, EQUIPO Y MANO DE OBRA.</t>
    </r>
  </si>
  <si>
    <r>
      <rPr>
        <b/>
        <sz val="9"/>
        <rFont val="Calibri"/>
        <family val="2"/>
      </rPr>
      <t>CONCRETO HECHO EN OBRA PARA COLUMNAS CON ADITIVO SUPERFLUIDIZANTE Y/O REDUCTOR DE AGUA DE ALTO RANGO, DE F'c=250 KG/CM2, TMA 3/4", REVENIMIENTO MÍNIMO DE 18 CM, COLADO SEGÚN LAS NORMAS DEL ACI, CURADO CON MEMBRANA.</t>
    </r>
    <r>
      <rPr>
        <sz val="9"/>
        <rFont val="Calibri"/>
        <family val="2"/>
      </rPr>
      <t xml:space="preserve"> INCLUYE: SUMINISTRO, BOMBEO, COLOCACIÓN, VIBRADO,  DESPERDICIOS, PRUEBAS DE LABORATORIO, MANO DE OBRA, EQUIPO Y HERRAMIENTA.</t>
    </r>
  </si>
  <si>
    <r>
      <rPr>
        <b/>
        <sz val="9"/>
        <rFont val="Calibri"/>
        <family val="2"/>
      </rPr>
      <t>CIMBRA Y DESCIMBRA COMUN PARA COLUMNAS, MEDIDA A LINEAS DE PROYECTO, UTILIZANDO MADERA, LOS TROQUELES Y DEMAS REFUERZOS SERÁN DISEÑADOS  POR EL CONTRATISTA.</t>
    </r>
    <r>
      <rPr>
        <sz val="9"/>
        <rFont val="Calibri"/>
        <family val="2"/>
      </rPr>
      <t xml:space="preserve"> INCLUYE: TRAZO, FABRICACIÓN, CORTE, HABILITACION,  DESPERDICIOS, COLOCACION, MATERIALES, MANO DE OBRA, EQUIPO Y OBRA FALSA.</t>
    </r>
  </si>
  <si>
    <r>
      <rPr>
        <b/>
        <sz val="9"/>
        <color theme="1"/>
        <rFont val="Calibri"/>
        <family val="2"/>
      </rPr>
      <t xml:space="preserve">ALIGERANTE DE BARROBLOCK  DE 15X20X30 CMS, ACOMODO EN LOSAS SEGÚN PLANO. </t>
    </r>
    <r>
      <rPr>
        <sz val="9"/>
        <color theme="1"/>
        <rFont val="Calibri"/>
        <family val="2"/>
      </rPr>
      <t>INCLUYE: SUMISTRO Y COLOCACION, MATERIAL, HERRAMIENTQ, EQUIPO, MANO DE OBRA Y TODO LO NECESARIO PARA SU CORRECTA EJECUCION</t>
    </r>
  </si>
  <si>
    <r>
      <rPr>
        <b/>
        <sz val="9"/>
        <color theme="1"/>
        <rFont val="Calibri"/>
        <family val="2"/>
      </rPr>
      <t xml:space="preserve">CIMBRA Y DESCIMBRA COMUN AREA DE CONTACTO PARA LOSA, MEDIDA A LINEAS DE PROYECTO, UTILIZANDO MADERA, LOS TROQUELES Y DEMAS REFUERZOS SE DISEÑARAN POR EL CONTRATISTA. </t>
    </r>
    <r>
      <rPr>
        <sz val="9"/>
        <color theme="1"/>
        <rFont val="Calibri"/>
        <family val="2"/>
      </rPr>
      <t>INCLUYE: TRAZO, FRONTERA, FABRICACIÓN, CORTES, DESPERDICIOS, HABILITACION, COLOCACION, MATERIALES, MANO DE OBRA, OBRA FALSA Y EQUIPO.</t>
    </r>
  </si>
  <si>
    <r>
      <rPr>
        <b/>
        <sz val="9"/>
        <color theme="1"/>
        <rFont val="Calibri"/>
        <family val="2"/>
      </rPr>
      <t xml:space="preserve">ACERO DE REFUERZO PARA LOSAS,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</si>
  <si>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LOSAS Y VIGAS DE F'c=250 KG/CM2, TMA 3/4", REVENIMIENTO MINIMO DE 16CM, COLADO SEGÚN LAS NORMAS DEL ACI, CURADO CON MEMBRANA. </t>
    </r>
    <r>
      <rPr>
        <sz val="9"/>
        <color theme="1"/>
        <rFont val="Calibri"/>
        <family val="2"/>
      </rPr>
      <t>INCLUYE: SUMINISTRO, BOMBEO, COLOCACIÓN, VIBRADO, DESPERDICIOS, PRUEBAS DE LABORATORIO,  MANO DE OBRA Y EQUIPO.</t>
    </r>
  </si>
  <si>
    <r>
      <rPr>
        <b/>
        <sz val="9"/>
        <color theme="1"/>
        <rFont val="Calibri"/>
        <family val="2"/>
      </rPr>
      <t xml:space="preserve">MALLA ELECTROSOLDADA 6X6/10-10 PARA LOSA. </t>
    </r>
    <r>
      <rPr>
        <sz val="9"/>
        <color theme="1"/>
        <rFont val="Calibri"/>
        <family val="2"/>
      </rPr>
      <t>INCLUYE: MATERIALES, CORTES, DESPERDICIOS, TRASLAPES, HABILITADO, COLOCACIÓN, ACARREOS, GANCHOS, SILLETAS, HERRAMIENTAS, EQUIPO Y MANO DE OBRA, EN CUALQUIER NIVEL</t>
    </r>
  </si>
  <si>
    <r>
      <t xml:space="preserve">SISTEMA DE ANCLAJE A BASE DE VARILLAS #3 DE 58 CMS Y ADHESIVO HIT-HY 200 A/R V3. </t>
    </r>
    <r>
      <rPr>
        <sz val="9"/>
        <color theme="1"/>
        <rFont val="Calibri"/>
        <family val="2"/>
      </rPr>
      <t>INCLUYE: SUMINSTRO Y COLOCACION, PERFORACIONES NECESARIAS EN ESTRUCTURA EXISTENTE CON PROFUNDIDAD DE 15 CMS, APLICACION DE ADHESIVO, Y AMARRE CON ALAMBRE A LAS VARILLAS DE LA ESTRUCTURA NUEVA, CORTES, DESPERDICIOS, HERRAMIENTA, EQUIPO, MANO DE OBRA  Y TODO LO NECESARIO PARA SU CORRECTA EJECUCION.</t>
    </r>
  </si>
  <si>
    <r>
      <t xml:space="preserve">SISTEMA DE ANCLAJE A BASE DE VARILLAS #3 DE 70 CMS Y ADHESIVO HIT-HY 200 A/R V3. </t>
    </r>
    <r>
      <rPr>
        <sz val="9"/>
        <color theme="1"/>
        <rFont val="Calibri"/>
        <family val="2"/>
      </rPr>
      <t>INCLUYE: SUMINSTRO Y COLOCACION, PERFORACIONES NECESARIAS EN ESTRUCTURA EXISTENTE CON PROFUNDIDAD DE 15 CMS, APLICACION DE ADHESIVO, Y AMARRE CON ALAMBRE A LAS VARILLAS DE LA ESTRUCTURA NUEVA, CORTES, DESPERDICIOS, HERRAMIENTA, EQUIPO, MANO DE OBRA  Y TODO LO NECESARIO PARA SU CORRECTA EJECUCION.</t>
    </r>
  </si>
  <si>
    <r>
      <t xml:space="preserve">SISTEMA DE ANCLAJE A BASE DE VARILLAS #4 DE 68 CMS Y ADHESIVO HIT-HY 200 A/R V3. </t>
    </r>
    <r>
      <rPr>
        <sz val="9"/>
        <color theme="1"/>
        <rFont val="Calibri"/>
        <family val="2"/>
      </rPr>
      <t>INCLUYE: SUMINSTRO Y COLOCACION, PERFORACIONES NECESARIAS EN ESTRUCTURA EXISTENTE CON PROFUNDIDAD DE 15 CMS, APLICACION DE ADHESIVO, Y AMARRE CON ALAMBRE A LAS VARILLAS DE LA ESTRUCTURA NUEVA, CORTES, DESPERDICIOS, HERRAMIENTA, EQUIPO, MANO DE OBRA  Y TODO LO NECESARIO PARA SU CORRECTA EJECUCION.</t>
    </r>
  </si>
  <si>
    <r>
      <t xml:space="preserve">SISTEMA DE ANCLAJE A BASE DE VARILLAS #4 DE 70 CMS Y ADHESIVO HIT-HY 200 A/R V3. </t>
    </r>
    <r>
      <rPr>
        <sz val="9"/>
        <color theme="1"/>
        <rFont val="Calibri"/>
        <family val="2"/>
      </rPr>
      <t>INCLUYE: SUMINSTRO Y COLOCACION, PERFORACIONES NECESARIAS EN ESTRUCTURA EXISTENTE CON PROFUNDIDAD DE 15 CMS, APLICACION DE ADHESIVO, Y AMARRE CON ALAMBRE A LAS VARILLAS DE LA ESTRUCTURA NUEVA, CORTES, DESPERDICIOS, HERRAMIENTA, EQUIPO, MANO DE OBRA  Y TODO LO NECESARIO PARA SU CORRECTA EJECUCION.</t>
    </r>
  </si>
  <si>
    <r>
      <t xml:space="preserve">CANCELACION DE SALIDAS HIDROSANITARIAS, EN AREA DE PROYECTO. </t>
    </r>
    <r>
      <rPr>
        <sz val="9"/>
        <rFont val="Calibri"/>
        <family val="2"/>
      </rPr>
      <t>INCLUYE: CARGA Y RETIRO FUERA DE LA OBRA A TIRO LIBRE, CANCELACION DE INSTALACION, HIDRAULICA, SANITARIA, CORTE DE TUBERIAS  NECESARIAS, TAPA CIEGA, TAPONES, SOLDADURA,  RETIRO DE LLAVES, HERRAMIENTA, EQUIPO EN CUALQUIER ALTURA Y EN CUALQUIER NIVEL, MANO DE OBRA, TODO LO NECESARIO PARA SU CORRECTA EJECUCION Y MANO DE OBRA.</t>
    </r>
  </si>
  <si>
    <r>
      <t xml:space="preserve">RETIRO DE EQUIPO DE AIRE ACONDICIONADO  DE TIPO MINISPLIT CON RECUPERACION EN AREA DE PROYECTO, ENTREGA A DEPENDENCIA. </t>
    </r>
    <r>
      <rPr>
        <sz val="9"/>
        <rFont val="Calibri"/>
        <family val="2"/>
      </rPr>
      <t>INCLUYE: CARGA Y RETIRO AL LUGAR INDICADO POR EL SUPERVISOR DE LA OBRA, MANIOBRAS, ANDAMIAJE, HERRAMIENTA, EQUIPO EN CUALQUIER ALTURA Y CUALQUIER NIVEL, TODO LO NECESARIO PARA SU CORRECTA EJECUCION Y MANO DE OBRA.</t>
    </r>
  </si>
  <si>
    <r>
      <t>RETIRO DE VENTILADORES CON RECUPERACION EN ÁREA DE PROYECTO, ENTREGA A DEPENDENCIA.</t>
    </r>
    <r>
      <rPr>
        <sz val="9"/>
        <rFont val="Calibri"/>
        <family val="2"/>
      </rPr>
      <t xml:space="preserve"> INCLUYE: DESMONTAJE, CARGA Y RETIRO A LUGAR FUERA DE LA OBRA A TIRO LIBRE A LUGAR AUTORIZADO POR EL MUNICIPIO, HERRAMIENTA, EQUIPO A CUALQUIER ALTURA Y CUALQUIER NIVEL, LIMPIEZA, MANO DE OBRA Y TODO LO NECESARIO PARA SU CORRECTA EJECUCION.</t>
    </r>
  </si>
  <si>
    <r>
      <rPr>
        <b/>
        <sz val="9"/>
        <rFont val="Calibri"/>
        <family val="2"/>
      </rPr>
      <t xml:space="preserve">CASTILLO DE CONCRETO DE 15 CMS. X 15 CMS.  FABRICADO CON CONCRETO HECHO EN OBRA DE F'C=250 KG/CM2, ARMADO CON 4 VRS. # 4 Y ESTRIBOS DE #3 @15 CM. </t>
    </r>
    <r>
      <rPr>
        <sz val="9"/>
        <rFont val="Calibri"/>
        <family val="2"/>
      </rPr>
      <t>INCLUYE: MATERIALES, CIMBRA, DESCIMBRA, CURADO DE CONCRETO, ACERO DE REFUERZO, CORTES, ALAMBRE RECOCIDO, PRUEBAS DE LABORATORIO, HERRAMIENTA, EQUIPO, ELEVACIONES, ACARREOS, ANDAMIAJES Y MANO DE OBRA. (K-1) (ALTURA 3.00 M.)</t>
    </r>
  </si>
  <si>
    <r>
      <rPr>
        <b/>
        <sz val="9"/>
        <rFont val="Calibri"/>
        <family val="2"/>
      </rPr>
      <t xml:space="preserve">CERRAMIENTO DE CONCRETO DE 15 CMS. X 20 CMS.  FABRICADO CON CONCRETO HECHO EN OBRA DE F'C=250 KG/CM2, ARMADO CON 4 VRS.# 4  Y ESTRIBOS  #3 @15 CM. </t>
    </r>
    <r>
      <rPr>
        <sz val="9"/>
        <rFont val="Calibri"/>
        <family val="2"/>
      </rPr>
      <t xml:space="preserve">INCLUYE: MATERIALES, CIMBRA, DESCIMBRA, CURADO DE CONCRETO, ACERO DE REFUERZO, CORTES, ALAMBRE RECOCIDO, PRUEBAS DE LABORATORIO, HERRAMIENTA, EQUIPO, ELEVACIONES, ACARREOS, ANDAMIAJES Y MANO DE OBRA. (CE-1) (NIVEL DE DESPLANTE DE CERRAMIENTO 2.20 MTS. DEL NPT CONSIDERAR EN CADA MURO). </t>
    </r>
  </si>
  <si>
    <r>
      <rPr>
        <b/>
        <sz val="9"/>
        <rFont val="Calibri"/>
        <family val="2"/>
      </rPr>
      <t>FIRME DE 12 CMS. DE ESPESOR, CONCRETO HECHO EN OBRA DE FC=250 KG/CM2, TAMAÑO  MÁXIMO DE AGREGADO DE 19 MM, REFORZADO CON MALLA ELECTROSOLDADA 6X6- 10/10, ACABADO DEFINIDO POR LA SUPERVISION DE OBRA.</t>
    </r>
    <r>
      <rPr>
        <sz val="9"/>
        <rFont val="Calibri"/>
        <family val="2"/>
      </rPr>
      <t xml:space="preserve"> 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</si>
  <si>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r>
      <rPr>
        <b/>
        <sz val="9"/>
        <color indexed="8"/>
        <rFont val="Calibri"/>
        <family val="2"/>
      </rPr>
      <t xml:space="preserve">MURO DE BLOCK DE CONCRETO NO. 4 DE 10X20X40 CM. CURADO A VAPOR ASENTADO CON MORTERO CEMENTO-ARENA PROP. 1:4. A CARAS LIMPIAS. </t>
    </r>
    <r>
      <rPr>
        <sz val="9"/>
        <color indexed="8"/>
        <rFont val="Calibri"/>
        <family val="2"/>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</si>
  <si>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rFont val="Calibri"/>
        <family val="2"/>
      </rPr>
      <t>SUMINISTRO E INSTALACIÓN DE COLADERA TIPO DE PRETIL PARA AZOTEA DE DIÁMETRO DE 110 MM (4"). MCA. HELVEX MOD. 4954 CONEXIÓN PARA TUBO  (4") DE ROSCAR.</t>
    </r>
    <r>
      <rPr>
        <sz val="9"/>
        <rFont val="Calibri"/>
        <family val="2"/>
      </rPr>
      <t xml:space="preserve"> INCLUYE: SUMINISTRO DE MATERIAL, SOPORTERÍA, ACARREO, CORTES,  PEGAMENTO WEL-DON 705 O SIMILAR, LIMPIADOR, DESPERDICIOS, PRUEBA HIDROSTATICA, HERRAMIENTA, MONTAJE, EQUIPO Y MANO DE OBRA, SUPERVISIÓN Y TODO LOS NECESARIO PARA SU CORRECTA EJECUCIÓN.</t>
    </r>
  </si>
  <si>
    <r>
      <rPr>
        <b/>
        <sz val="9"/>
        <rFont val="Calibri"/>
        <family val="2"/>
      </rPr>
      <t>TUBO PVC DWV PARA PLUVIAL DE 100 MM (4 IN) MCA. AMANCO O SIMILAR.</t>
    </r>
    <r>
      <rPr>
        <sz val="9"/>
        <rFont val="Calibri"/>
        <family val="2"/>
      </rPr>
      <t xml:space="preserve"> INCLUYE:  SUMINISTRO DE MATERIAL, COPLES, FLETE, MANIOBRAS, ACARREO, RANURAS, RESANES, PENDIENTE DEL 2 %, PEGAMENTO WEL-DON 705 O SIMILAR, SOPORTE TIPO "PERA" TAQUETE Y VARILLA ROSCADA DE 1/2",  PRUEBAS, HERRAMIENTA, MONTAJE,  EQUIPO A CUALQUIER ALTURA Y NIVEL, MANO DE OBRA CALIFICADA Y TODO LO NECESARIO PARA SU CORRECTA EJECUCIÓN Y FUNCIONAMIENTO.</t>
    </r>
  </si>
  <si>
    <r>
      <rPr>
        <b/>
        <sz val="9"/>
        <rFont val="Calibri"/>
        <family val="2"/>
      </rPr>
      <t xml:space="preserve">SUMINISTRO E INSTALACIÓN DE CODO DE 90° DE PVC DWV CED. 40 CEMENTADO DE DIÁMETRO DE 100 MM (4"). </t>
    </r>
    <r>
      <rPr>
        <sz val="9"/>
        <rFont val="Calibri"/>
        <family val="2"/>
      </rPr>
      <t>INCLUYE: SUMINISTRO DE MATERIAL, SOPORTERÍA, ACARREO, CORTES,  PEGAMENTO WEL-DON 705 O SIMILAR, LIMPIADOR, DESPERDICIOS, PRUEBA HIDROSTATICA, HERRAMIENTA, MONTAJE, EQUIPO Y MANO DE OBRA, SUPERVISIÓN Y TODO LOS NECESARIO PARA SU CORRECTA EJECUCIÓN.</t>
    </r>
  </si>
  <si>
    <r>
      <rPr>
        <b/>
        <sz val="9"/>
        <rFont val="Calibri"/>
        <family val="2"/>
      </rPr>
      <t xml:space="preserve">DALA DE DESPLANTE DE CONCRETO DE 15 CMS. X 20 CMS, F'C=250 KG/CM2, ARMADO CON 4 VRS.# 4  Y ESTRIBOS  # 2 @20CM. </t>
    </r>
    <r>
      <rPr>
        <sz val="9"/>
        <rFont val="Calibri"/>
        <family val="2"/>
      </rPr>
      <t>INCLUYE: MATERIALES, CIMBRA, DESCIMBRA, CURADO DE CONCRETO, ACERO DE REFUERZO, CORTES, ALAMBRE RECOCIDO, ANCLAJE A LOSA EXISTENTE,  HERRAMIENTA, EQUIPO, ELEVACIONES, ACARREOS, ANDAMIAJES Y MANO DE OBRA.</t>
    </r>
  </si>
  <si>
    <r>
      <rPr>
        <b/>
        <sz val="9"/>
        <color theme="1"/>
        <rFont val="Calibri"/>
        <family val="2"/>
      </rPr>
      <t xml:space="preserve">ELABORACION DE PLACA PARA LAVABO EN BAÑOS DE 2.30 MTS. X 0.75 MTS.   A BASE DE  CONCRETO 150 KG/CM2, HECHO EN OBRA DE 8 CMS. DE ESPESOR ARMADA CON VRS. DE 3/8 @ 15 CMS.  DE ESPESOR F'Y=4,200 KG/CM2.  FORMANDO CUADRICULA, DEJANDO HUECOS PARA  LAVABO DE EMPOTRAR EN PLACA Y  LLAVES. </t>
    </r>
    <r>
      <rPr>
        <sz val="9"/>
        <color theme="1"/>
        <rFont val="Calibri"/>
        <family val="2"/>
      </rPr>
      <t xml:space="preserve">INCLUYE:  SUMINISTRO DE MATERIALES, RANURA EN MUROS PARA EMPOTRAR, CIMBRA COMUN, HERRAMIENTA, ACARREO, DESPERDICIOS, MANO DE OBRA Y TODO LO NECESARIO PARA SU CORRECTA EJECUCION </t>
    </r>
    <r>
      <rPr>
        <b/>
        <sz val="9"/>
        <color theme="1"/>
        <rFont val="Calibri"/>
        <family val="2"/>
      </rPr>
      <t>(VERIFICAR MEDIDAS EN OBRA).</t>
    </r>
  </si>
  <si>
    <r>
      <rPr>
        <b/>
        <sz val="9"/>
        <color theme="1"/>
        <rFont val="Calibri"/>
        <family val="2"/>
      </rPr>
      <t xml:space="preserve">(TIPO C-05) CANCEL COMBINADO FIJO - PUERTA SENCILLA BATIENTE DIMENSION TOTAL DE 4.90 MTS. X 2.20 MTS. DE ALTURA EN ALUMINIO DE 3"  MARCA CUPRUM  LINEA EUROVENT CLASSIC SERIE 70 COLOR BRONCE OSCURO 084 (NEGRO) CON CRISTAL TEMPLADO DE 9 MM DE ESPESOR O EQUIVALENTE  EN CALIDAD Y ESPECIFICACIONES, CON PREVIA AUTORIZACION DE LA SUPERVISION. </t>
    </r>
    <r>
      <rPr>
        <sz val="9"/>
        <color theme="1"/>
        <rFont val="Calibri"/>
        <family val="2"/>
      </rPr>
      <t xml:space="preserve">INCLUYE: SUMINISTRO DE MATERIALES, FLETE, MANIOBRAS, INSTALACION,  ACCESORIOS, EMPAQUES, JALADERA (MANIJA-MANIJA) PARA PERFIL DE ALUMINIO MOD. 3055 MM SKU: MX2447 COLOR NEGRO MCA. PHILLIPS ASSA ABLOY CON LLAVE ESTÁNDAR O EQUIVELENTE EN CALIDAD Y ESPECIFICACIONES, BISAGRAS Y HERRAJES MARCA HERRALUM O EQUIVALENTE EN CALIDAD Y ESPECIFICACIONES, TORNILLERIA, ELEMENTOS DE FIJACION, EQUIPO A CUALQUIER ALTURA Y NIVEL, MANO DE OBRA CON PERSONAL ESPECIALIZADO PARA LA REALIZACION DE LOS TRABAJOS Y TODO LO NECESARIO PARA SU CORRECTA EJECUCION. INCLUYE TOPES PARA PUERTA TIPO DOMO MODELO 6857 MARCA DEXTER O EQUIVALENTE, HERRAMIENTA, EQUIPO A CUALQUIER ALTURA Y NIVEL, MANO DE OBRA CON PERSONAL ESPECIALIZADO PARA LOS TRABAJOS Y TODO LO NECESARIO PARA SU CORRECTA EJECUCIÓN. </t>
    </r>
    <r>
      <rPr>
        <b/>
        <sz val="9"/>
        <color theme="1"/>
        <rFont val="Calibri"/>
        <family val="2"/>
      </rPr>
      <t>(VER DETALLE EN PLANOS) (VERIFICAR MEDIDAS EN OBRA).</t>
    </r>
  </si>
  <si>
    <r>
      <rPr>
        <b/>
        <sz val="9"/>
        <color theme="1"/>
        <rFont val="Calibri"/>
        <family val="2"/>
      </rPr>
      <t xml:space="preserve">ELABORACION DE PLACA PARA LAVABO EN BAÑOS DE 5.00 MTS. X 0.60 MTS.   A BASE DE  CONCRETO 150 KG/CM2, HECHO EN OBRA DE 8 CMS. DE ESPESOR ARMADA CON VRS. DE 3/8 @ 15 CMS.  DE ESPESOR F'Y=4,200 KG/CM2.  FORMANDO CUADRICULA, DEJANDO HUECOS PARA  LAVABO DE EMPOTRAR EN PLACA Y  LLAVES. </t>
    </r>
    <r>
      <rPr>
        <sz val="9"/>
        <color theme="1"/>
        <rFont val="Calibri"/>
        <family val="2"/>
      </rPr>
      <t xml:space="preserve">INCLUYE:  SUMINISTRO DE MATERIALES, RANURA EN MUROS PARA EMPOTRAR, CIMBRA COMUN, HERRAMIENTA, ACARREO, DESPERDICIOS, MANO DE OBRA Y TODO LO NECESARIO PARA SU CORRECTA EJECUCION </t>
    </r>
    <r>
      <rPr>
        <b/>
        <sz val="9"/>
        <color theme="1"/>
        <rFont val="Calibri"/>
        <family val="2"/>
      </rPr>
      <t>(VERIFICAR MEDIDAS EN OBRA).</t>
    </r>
  </si>
  <si>
    <t>PROYECTO  : REMODELACIÓN, REHABILITACIÓN, REEQUIPAMIENTO Y CONSTRUCCIÓN EN EL CENTRO DE ATENCIÓN A NIÑAS, 
                        NIÑOS Y ADOLESCENTES "CAPULLOS". CONSTRUCCIÓN Y REMODELACIÓN DE COMEDOR</t>
  </si>
  <si>
    <t>UBICACIÓN  : CONSTRUCCION Y REMODELACIÓN DE COMEDOR</t>
  </si>
  <si>
    <t>EXTRACTORES</t>
  </si>
  <si>
    <r>
      <rPr>
        <b/>
        <sz val="9"/>
        <color theme="1"/>
        <rFont val="Calibri"/>
        <family val="2"/>
      </rPr>
      <t>SUMINISTRO Y COLOCACION DE LAMINA GALVANIZADA CAL. 24 PARA ELABORACION DE REDES DE DUCTOS DE EXTRACCIÓN VER PROYECTO EN PLANO.</t>
    </r>
    <r>
      <rPr>
        <sz val="9"/>
        <color theme="1"/>
        <rFont val="Calibri"/>
        <family val="2"/>
      </rPr>
      <t xml:space="preserve"> INCLUYE:   SOPORTES, ZETAS, GRAPAS, SOPORTERIA A BASE DE UNICANAL Y VARILLA ROSACA DE 1/4", TAQUETES Y ELEMENTOS DE FIJACIÓN Y TODO LO NECESARIO PARA SU CORRECTA  EJECUCION. 
   </t>
    </r>
  </si>
  <si>
    <r>
      <rPr>
        <b/>
        <sz val="9"/>
        <color theme="1"/>
        <rFont val="Calibri"/>
        <family val="2"/>
      </rPr>
      <t xml:space="preserve">CONTACTOS ATERRIZADOS DOBLES EN MUROS. </t>
    </r>
    <r>
      <rPr>
        <sz val="9"/>
        <color theme="1"/>
        <rFont val="Calibri"/>
        <family val="2"/>
      </rPr>
      <t xml:space="preserve">INCLUYE: SUMINISTRO DE MATERIALES, CAJA CHALUPA DE 2" X 4" DE LAMINA GALVANIZADA MARCA FEMSA PARED GRUESA CABLE CALIBRE 10 DE COBRE TIPO THHW, CONTACTOS POLARIZADOS DE 15 AMPERES, 127 VOLTS. TAPA MARCA BTCINO O SIMILAR, COLOR SEGUN MUESTRA, TUBO CONDUIT PARED GRUESA GALVANIZADO DE 3/4", ACARREOS, COLOCACION, SOPORTERIA, EQUIPO, HERRAMIENTA, ENCINTADO, DESPERDICIOS, MANO DE OBRA Y TODO LO NECESARIO PARA SU CORRECTA EJECUCION. </t>
    </r>
  </si>
  <si>
    <r>
      <rPr>
        <b/>
        <sz val="9"/>
        <color theme="1"/>
        <rFont val="Calibri"/>
        <family val="2"/>
      </rPr>
      <t xml:space="preserve">CONTACTOS TRIFASICOS 220 V.  DOBLES EN MUROS. </t>
    </r>
    <r>
      <rPr>
        <sz val="9"/>
        <color theme="1"/>
        <rFont val="Calibri"/>
        <family val="2"/>
      </rPr>
      <t xml:space="preserve">INCLUYE: SUMINISTRO DE MATERIALES, CAJA CHALUPA DE 2" X 4" DE LAMINA GALVANIZADA MARCA FEMSA PARED GRUESA CABLE CALIBRE 10 DE COBRE TIPO THHW, CONTACTOS POLARIZADOS DE 15 AMPERES, 127 VOLTS. TAPA MARCA BTCINO O SIMILAR, COLOR SEGUN MUESTRA, TUBO CONDUIT PARED GRUESA GALVANIZADO DE 3/4", ACARREOS, COLOCACION, SOPORTERIA, EQUIPO, HERRAMIENTA, ENCINTADO, DESPERDICIOS, MANO DE OBRA Y TODO LO NECESARIO PARA SU CORRECTA EJECUCION. </t>
    </r>
  </si>
  <si>
    <r>
      <rPr>
        <b/>
        <sz val="9"/>
        <rFont val="Calibri"/>
        <family val="2"/>
      </rPr>
      <t>APAGADOR SENCILLO EN MUROS.</t>
    </r>
    <r>
      <rPr>
        <sz val="9"/>
        <rFont val="Calibri"/>
        <family val="2"/>
      </rPr>
      <t xml:space="preserve"> INCLUYE: SUMINISTROS, CARGO DIRECTO POR EL COSTO DE  MANO DE OBRA Y MATERIALES REQUERIDOS, FLETE A OBRA, COLOCACION DE CAJA CHALUPA DE 2" X 4" DE LAMINA GALVANIZADA MARCA FEMSA O EQUIVALENTE  EN CALIDAD, ESPECIFICACIONES Y PRECIO, CON PREVIA AUTORIZACION DE LA SUPERVISION, TUBO CONDUIT PARED GRUESA GALVANIZADO DE 3/4", CABLEADO CALIBRE 12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</si>
  <si>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color theme="1"/>
        <rFont val="Calibri"/>
        <family val="2"/>
      </rPr>
      <t xml:space="preserve">EXTRACTOR CENTRIFUGO EN LOSA MARCA SOLER &amp; PALAU MOD. CEB-T2000 POTENCIA 1/2 HP DE 110-127 V. 1118 CFM MEDIDAS: 325 X 421MM. (LARGO X ALTURA).  </t>
    </r>
    <r>
      <rPr>
        <sz val="9"/>
        <color theme="1"/>
        <rFont val="Calibri"/>
        <family val="2"/>
      </rPr>
      <t xml:space="preserve">INCLUYE:  SUMINISTRO DE MATERIALES,  INSTALACION, PIEZAS PARA SU CORRECTO FUNCIONAMIENTO, HERRAMIENTA, EQUIPO A CUALQUIER ALTURA Y NIVEL, DEMOLICIONES, RETIRO DEL ESCOMBRO FUERA DE LA OBRA, PRUEBAS, FLETE, MANIOBRAS, RESANE, LIMPIEZA, MANO DE OBRA ESPECIALIZADA PARA LOS TRABAJOS, TODO LO NECESARIO PARA SU CORRECTA EJECUCION </t>
    </r>
    <r>
      <rPr>
        <b/>
        <sz val="9"/>
        <color theme="1"/>
        <rFont val="Calibri"/>
        <family val="2"/>
      </rPr>
      <t>(SALIDA POR AZOTEA).</t>
    </r>
    <r>
      <rPr>
        <sz val="9"/>
        <color theme="1"/>
        <rFont val="Calibri"/>
        <family val="2"/>
      </rPr>
      <t xml:space="preserve">
   </t>
    </r>
  </si>
  <si>
    <r>
      <rPr>
        <b/>
        <sz val="9"/>
        <color theme="1"/>
        <rFont val="Calibri"/>
        <family val="2"/>
      </rPr>
      <t xml:space="preserve">EXTRACTOR AXIAL DIRECTO EN MURO MARCA SOLER &amp; PALAU MOD. HXM-315 POTENCIA 80 W. DE 127 V. 1450 CFM MEDIDAS: 425 X 425 MM. (LARGO X ALTURA). </t>
    </r>
    <r>
      <rPr>
        <sz val="9"/>
        <color theme="1"/>
        <rFont val="Calibri"/>
        <family val="2"/>
      </rPr>
      <t xml:space="preserve">INCLUYE:   SUMINISTRO DE MATERIALES,  INSTALACION, PIEZAS PARA SU CORRECTO FUNCIONAMIENTO, HERRAMIENTA, EQUIPO A CUALQUIER ALTURA Y NIVEL, DEMOLICIONES, RETIRO DEL ESCOMBRO FUERA DE LA OBRA, PRUEBAS, FLETE, MANIOBRAS, RESANE, LIMPIEZA, MANO DE OBRA ESPECIALIZADA PARA LOS TRABAJOS, TODO LO NECESARIO PARA SU CORRECTA EJECUCION </t>
    </r>
    <r>
      <rPr>
        <b/>
        <sz val="9"/>
        <color theme="1"/>
        <rFont val="Calibri"/>
        <family val="2"/>
      </rPr>
      <t>(SALIDA POR MURO).</t>
    </r>
    <r>
      <rPr>
        <sz val="9"/>
        <color theme="1"/>
        <rFont val="Calibri"/>
        <family val="2"/>
      </rPr>
      <t xml:space="preserve">
   </t>
    </r>
  </si>
  <si>
    <r>
      <rPr>
        <b/>
        <sz val="9"/>
        <color theme="1"/>
        <rFont val="Calibri"/>
        <family val="2"/>
      </rPr>
      <t xml:space="preserve">SUMINISTRO E INSTALACION DE ACCESORIOS PARA TUBERÍA DE PVC CEDULA 40, CONEXIONES TIPO "Y" DE DIÁMETRO DE 4". </t>
    </r>
    <r>
      <rPr>
        <sz val="9"/>
        <color theme="1"/>
        <rFont val="Calibri"/>
        <family val="2"/>
      </rPr>
      <t>INCLUYE: MATERIAL, EQUIPO, MONTAJE, MANO DE OBRA, HERRAMIENTAS Y TODO LO NECESARIO PARA SU CORRECTA INSTALACIÓN.</t>
    </r>
  </si>
  <si>
    <r>
      <rPr>
        <b/>
        <sz val="9"/>
        <color theme="1"/>
        <rFont val="Calibri"/>
        <family val="2"/>
      </rPr>
      <t xml:space="preserve">SUMINISTRO E INSTALACION DE ACCESORIOS PARA TUBERÍA DE PVC CEDULA 40, CONEXIONES CON REDUCCIÓN DE DIÁMETRO DE 4" A 2". </t>
    </r>
    <r>
      <rPr>
        <sz val="9"/>
        <color theme="1"/>
        <rFont val="Calibri"/>
        <family val="2"/>
      </rPr>
      <t>INCLUYE: MATERIAL, EQUIPO, MONTAJE, MANO DE OBRA, HERRAMIENTAS Y TODO LO NECESARIO PARA SU CORRECTA INSTALACIÓN.</t>
    </r>
  </si>
  <si>
    <r>
      <rPr>
        <b/>
        <sz val="9"/>
        <color theme="1"/>
        <rFont val="Calibri"/>
        <family val="2"/>
      </rPr>
      <t>SUMINISTRO E INSTALACION DE ACCESORIOS PARA TUBERÍA DE PVC CEDULA 40, CODOS DE 45° PARA UN DIÁMETRO DE 4".</t>
    </r>
    <r>
      <rPr>
        <sz val="9"/>
        <color theme="1"/>
        <rFont val="Calibri"/>
        <family val="2"/>
      </rPr>
      <t xml:space="preserve"> INCLUYE: MATERIAL, EQUIPO, MONTAJE, MANO DE OBRA, HERRAMIENTAS Y TODO LO NECESARIO PARA SU CORRECTA INSTALACIÓN.</t>
    </r>
  </si>
  <si>
    <r>
      <rPr>
        <b/>
        <sz val="9"/>
        <color theme="1"/>
        <rFont val="Calibri"/>
        <family val="2"/>
      </rPr>
      <t>SUMINISTRO E INSTALACION DE ACCESORIOS PARA TUBERÍA DE PVC CEDULA 40, CODOS DE 45° PARA UN DIÁMETRO DE 2".</t>
    </r>
    <r>
      <rPr>
        <sz val="9"/>
        <color theme="1"/>
        <rFont val="Calibri"/>
        <family val="2"/>
      </rPr>
      <t xml:space="preserve"> INCLUYE: MATERIAL, EQUIPO, MONTAJE, MANO DE OBRA, HERRAMIENTAS Y TODO LO NECESARIO PARA SU CORRECTA INSTALACIÓN.</t>
    </r>
  </si>
  <si>
    <r>
      <rPr>
        <b/>
        <sz val="9"/>
        <color theme="1"/>
        <rFont val="Calibri"/>
        <family val="2"/>
      </rPr>
      <t xml:space="preserve">SUMINISTRO E INSTALACION DE  ACCESORIOS PARA TUBERÍA DE PVC CEDULA 40, CODOS DE 90° PARA UN DIÁMETRO DE 2". </t>
    </r>
    <r>
      <rPr>
        <sz val="9"/>
        <color theme="1"/>
        <rFont val="Calibri"/>
        <family val="2"/>
      </rPr>
      <t>INCLUYE: MATERIAL, EQUIPO, MONTAJE, MANO DE OBRA, HERRAMIENTAS Y TODO LO NECESARIO PARA SU CORRECTA INSTALACIÓN.</t>
    </r>
  </si>
  <si>
    <r>
      <rPr>
        <b/>
        <sz val="9"/>
        <color theme="1"/>
        <rFont val="Calibri"/>
        <family val="2"/>
      </rPr>
      <t>SUMINISTRO E INSTALACION DE ACCESORIOS PARA TUBERÍA DE PVC CEDULA 40, CODOS DE 90° PARA UN DIÁMETRO DE 4".</t>
    </r>
    <r>
      <rPr>
        <sz val="9"/>
        <color theme="1"/>
        <rFont val="Calibri"/>
        <family val="2"/>
      </rPr>
      <t xml:space="preserve"> INCLUYE: MATERIAL, EQUIPO, MONTAJE, MANO DE OBRA, HERRAMIENTAS Y TODO LO NECESARIO PARA SU CORRECTA INSTALACIÓN.</t>
    </r>
  </si>
  <si>
    <r>
      <rPr>
        <b/>
        <sz val="9"/>
        <color theme="1"/>
        <rFont val="Calibri"/>
        <family val="2"/>
      </rPr>
      <t xml:space="preserve">SUMINISTRO E INSTALACION DE COLADERA TIPO 1342 - H MARCA HELVEX </t>
    </r>
    <r>
      <rPr>
        <sz val="9"/>
        <color theme="1"/>
        <rFont val="Calibri"/>
        <family val="2"/>
      </rPr>
      <t xml:space="preserve"> INCLUYE: MATERIAL, EQUIPO, MONTAJE, MANO DE OBRA, HERRAMIENTAS Y TODO LO NECESARIO PARA SU CORRECTA INSTALACIÓN.</t>
    </r>
  </si>
  <si>
    <r>
      <rPr>
        <b/>
        <sz val="9"/>
        <color theme="1"/>
        <rFont val="Calibri"/>
        <family val="2"/>
      </rPr>
      <t>SUMINISTRO E INSTALACION DE TRAMPA DE GRASAS DE 65x45x35 CM, DE ACERO INOXIDABLE, CAPACIDAD 27 KG CON TAPA ANTIDERRAPANTE CON ENTRADA DE 4" Y SALIDA DE 4".</t>
    </r>
    <r>
      <rPr>
        <sz val="9"/>
        <color theme="1"/>
        <rFont val="Calibri"/>
        <family val="2"/>
      </rPr>
      <t xml:space="preserve"> INCLUYE: MATERIAL, EQUIPO, MONTAJE, MANO DE OBRA, HERRAMIENTAS Y TODO LO NECESARIO PARA SU CORRECTA INSTALACIÓN.</t>
    </r>
  </si>
  <si>
    <r>
      <rPr>
        <b/>
        <sz val="9"/>
        <color theme="1"/>
        <rFont val="Calibri"/>
        <family val="2"/>
      </rPr>
      <t xml:space="preserve">SUMINISTRO E INSTALACION DE  TUBERÍA DE PVC CEDULA 40, DE 4" DE DIÁMETRO. </t>
    </r>
    <r>
      <rPr>
        <sz val="9"/>
        <color theme="1"/>
        <rFont val="Calibri"/>
        <family val="2"/>
      </rPr>
      <t>INCLUYE: MATERIAL, COPLES, PEGAMENTO, EQUIPO, MONTAJE, MANO DE OBRA, HERRAMIENTAS Y TODO LO NECESARIO PARA SU CORRECTA INSTALACIÓN.</t>
    </r>
  </si>
  <si>
    <r>
      <rPr>
        <b/>
        <sz val="9"/>
        <color theme="1"/>
        <rFont val="Calibri"/>
        <family val="2"/>
      </rPr>
      <t xml:space="preserve">SUMINISTRO E INSTALACION DE  TUBERÍA DE PVC CEDULA 40, DE 2" DE DIÁMETRO. </t>
    </r>
    <r>
      <rPr>
        <sz val="9"/>
        <color theme="1"/>
        <rFont val="Calibri"/>
        <family val="2"/>
      </rPr>
      <t>INCLUYE: MATERIAL, COPLES, PEGAMENTO, EQUIPO, MONTAJE, MANO DE OBRA, HERRAMIENTAS Y TODO LO NECESARIO PARA SU CORRECTA INSTALACIÓN.</t>
    </r>
  </si>
  <si>
    <t>1.3.03</t>
  </si>
  <si>
    <t>1.3.05</t>
  </si>
  <si>
    <t>1.4.04</t>
  </si>
  <si>
    <t>1.4.05</t>
  </si>
  <si>
    <t>1.4.17</t>
  </si>
  <si>
    <t>3.3.12</t>
  </si>
  <si>
    <t>4.2.06</t>
  </si>
  <si>
    <t>4.2.07</t>
  </si>
  <si>
    <t>4.2.08</t>
  </si>
  <si>
    <t>4.2.09</t>
  </si>
  <si>
    <t>5.1.09</t>
  </si>
  <si>
    <t>5.1.10</t>
  </si>
  <si>
    <t>5.1.11</t>
  </si>
  <si>
    <t>5.1.12</t>
  </si>
  <si>
    <t>5.1.13</t>
  </si>
  <si>
    <t>5.2.01</t>
  </si>
  <si>
    <t>5.4.03</t>
  </si>
  <si>
    <t>6.1.03</t>
  </si>
  <si>
    <r>
      <rPr>
        <b/>
        <sz val="9"/>
        <color theme="1"/>
        <rFont val="Calibri"/>
        <family val="2"/>
      </rPr>
      <t>SUMINISTRO Y COLOCACION DE REJILLA DE EXTRACCIÓN DE 8"X6" MARCA: BERMONT O EQUIVALENTE.</t>
    </r>
    <r>
      <rPr>
        <sz val="9"/>
        <color theme="1"/>
        <rFont val="Calibri"/>
        <family val="2"/>
      </rPr>
      <t xml:space="preserve"> INCLUYE: FIJACIÓN, TORNILLERIA, ELEMENTOS DE FIJACIÓN Y TODO LO NECESARIO PARA SU CORRECTA EJECUCIÓN.
   </t>
    </r>
  </si>
  <si>
    <t>6.1.01</t>
  </si>
  <si>
    <t>6.1.02</t>
  </si>
  <si>
    <t>6.1.04</t>
  </si>
  <si>
    <t>6.1.05</t>
  </si>
  <si>
    <t>6.1.06</t>
  </si>
  <si>
    <t>6.1.07</t>
  </si>
  <si>
    <t>6.1.08</t>
  </si>
  <si>
    <t>6.1.09</t>
  </si>
  <si>
    <t>6.1.10</t>
  </si>
  <si>
    <t>6.1.11</t>
  </si>
  <si>
    <r>
      <rPr>
        <b/>
        <sz val="9"/>
        <color theme="1"/>
        <rFont val="Calibri"/>
        <family val="2"/>
      </rPr>
      <t>CONCRETO HECHO EN OBRA PARA ZAPATAS DE FC=250 KG/CM2, TMA 3/4", REVENIMIENTO DE 16-18 CM, COLADO SEGÚN LAS NORMAS DEL ACI, CURADO CON MEMBRANA.</t>
    </r>
    <r>
      <rPr>
        <sz val="9"/>
        <color theme="1"/>
        <rFont val="Calibri"/>
        <family val="2"/>
      </rPr>
      <t xml:space="preserve"> INCLUYE: SUMINISTRO, COLOCACIÓN, VIBRADO, DESPERDICIOS, PRUEBAS DE LABORATORIO, MANO DE OBRA, HERRAMIENTAS Y EQUIPO.</t>
    </r>
  </si>
  <si>
    <t>INSTALACION HIDROSANITARIA Y GAS.</t>
  </si>
  <si>
    <t>6.2.01</t>
  </si>
  <si>
    <t>6.2.02</t>
  </si>
  <si>
    <t>6.3.02</t>
  </si>
  <si>
    <t>6.3.03</t>
  </si>
  <si>
    <t>6.3.04</t>
  </si>
  <si>
    <t>6.3.05</t>
  </si>
  <si>
    <t>6.3.06</t>
  </si>
  <si>
    <t>6.3.07</t>
  </si>
  <si>
    <t>6.3.08</t>
  </si>
  <si>
    <t>6.3.09</t>
  </si>
  <si>
    <t>6.3.10</t>
  </si>
  <si>
    <t>6.3.11</t>
  </si>
  <si>
    <t>6.3.12</t>
  </si>
  <si>
    <t>6.3.13</t>
  </si>
  <si>
    <t>6.3.14</t>
  </si>
  <si>
    <t>6.3.15</t>
  </si>
  <si>
    <t>6.3.16</t>
  </si>
  <si>
    <t>6.3.17</t>
  </si>
  <si>
    <t>6.3.18</t>
  </si>
  <si>
    <t>6.3.19</t>
  </si>
  <si>
    <r>
      <rPr>
        <b/>
        <sz val="9"/>
        <rFont val="Calibri"/>
        <family val="2"/>
      </rPr>
      <t>CONSTRUCCIÓN DE REGISTRO PARA DRENAJE SANITARIO DE 0.60 X 0.60 X PROF. VARIABLE.</t>
    </r>
    <r>
      <rPr>
        <sz val="9"/>
        <rFont val="Calibri"/>
        <family val="2"/>
      </rPr>
      <t xml:space="preserve"> DE MUROS DE TABIQUE ROJO COCIDO ASENTADO CON MEZCLA CEMENTO ARENA 1.5 CON ACABADO PULIDO EN EL INTERIOR CON TAPA DE 8 CMS. DE ESPESOR DE CONCRETO DE FC=150 KG/CM2 CON MARCO DE ANGULO DE 2" X 2" X 1/8"  Y CONTRAMARCO DE ANGULO DE 1  1/2" X 1  1/2" X 1/8".  INCLUYE: MATERIALES HERRAMIENTA Y MANO DE OBRA.</t>
    </r>
  </si>
  <si>
    <r>
      <rPr>
        <b/>
        <sz val="9"/>
        <color theme="1"/>
        <rFont val="Calibri"/>
        <family val="2"/>
      </rPr>
      <t xml:space="preserve">SUMINISTRO E INSTALACION DE ACCESORIOS PARA TUBERÍA DE PVC CEDULA 40, CONEXIONES TIPO "T" DE DIÁMETRO DE 1 1/4". </t>
    </r>
    <r>
      <rPr>
        <sz val="9"/>
        <color theme="1"/>
        <rFont val="Calibri"/>
        <family val="2"/>
      </rPr>
      <t>INCLUYE: MATERIAL, EQUIPO, MONTAJE, MANO DE OBRA, HERRAMIENTAS Y TODO LO NECESARIO PARA SU CORRECTA INSTALACIÓN.</t>
    </r>
  </si>
  <si>
    <r>
      <rPr>
        <b/>
        <sz val="9"/>
        <color theme="1"/>
        <rFont val="Calibri"/>
        <family val="2"/>
      </rPr>
      <t>SUMINISTRO E INSTALACION DE ACCESORIOS PARA TUBERÍA DE PVC CEDULA 40, CONEXIONES CON REDUCCIÓN DE DIÁMETRO DE 1 1/4" A 3/4".</t>
    </r>
    <r>
      <rPr>
        <sz val="9"/>
        <color theme="1"/>
        <rFont val="Calibri"/>
        <family val="2"/>
      </rPr>
      <t xml:space="preserve"> INCLUYE: MATERIAL, EQUIPO, MONTAJE, MANO DE OBRA, HERRAMIENTAS Y TODO LO NECESARIO PARA SU CORRECTA INSTALACIÓN.</t>
    </r>
  </si>
  <si>
    <r>
      <rPr>
        <b/>
        <sz val="9"/>
        <color theme="1"/>
        <rFont val="Calibri"/>
        <family val="2"/>
      </rPr>
      <t xml:space="preserve">SUMINISTRO E INSTALACION DE ACCESORIOS PARA TUBERÍA DE PVC CEDULA 40, CONEXIONES TIPO "T" DE DIÁMETRO DE 3/4". </t>
    </r>
    <r>
      <rPr>
        <sz val="9"/>
        <color theme="1"/>
        <rFont val="Calibri"/>
        <family val="2"/>
      </rPr>
      <t>INCLUYE: MATERIAL, EQUIPO, MONTAJE, MANO DE OBRA, HERRAMIENTAS Y TODO LO NECESARIO PARA SU CORRECTA INSTALACIÓN.</t>
    </r>
  </si>
  <si>
    <r>
      <rPr>
        <b/>
        <sz val="9"/>
        <color theme="1"/>
        <rFont val="Calibri"/>
        <family val="2"/>
      </rPr>
      <t xml:space="preserve">SUMINISTRO E INSTALACION DE ACCESORIOS PARA TUBERÍA DE PVC CEDULA 40, CONEXIONES TIPO "T" DE DIÁMETRO DE 1/2". </t>
    </r>
    <r>
      <rPr>
        <sz val="9"/>
        <color theme="1"/>
        <rFont val="Calibri"/>
        <family val="2"/>
      </rPr>
      <t>INCLUYE: MATERIAL, EQUIPO, MONTAJE, MANO DE OBRA, HERRAMIENTAS Y TODO LO NECESARIO PARA SU CORRECTA INSTALACIÓN.</t>
    </r>
  </si>
  <si>
    <r>
      <rPr>
        <b/>
        <sz val="9"/>
        <color theme="1"/>
        <rFont val="Calibri"/>
        <family val="2"/>
      </rPr>
      <t xml:space="preserve">SUMINISTRO E INSTALACION DE ACCESORIOS PARA TUBERÍA DE PVC CEDULA 40, CONEXIONES CON REDUCCIÓN DE DIÁMETRO DE 3/4" A 1/2". </t>
    </r>
    <r>
      <rPr>
        <sz val="9"/>
        <color theme="1"/>
        <rFont val="Calibri"/>
        <family val="2"/>
      </rPr>
      <t>INCLUYE: MATERIAL, EQUIPO, MONTAJE, MANO DE OBRA, HERRAMIENTAS Y TODO LO NECESARIO PARA SU CORRECTA INSTALACIÓN.</t>
    </r>
  </si>
  <si>
    <r>
      <rPr>
        <b/>
        <sz val="9"/>
        <color theme="1"/>
        <rFont val="Calibri"/>
        <family val="2"/>
      </rPr>
      <t>SUMINISTRO E INSTALACION DE ACCESORIOS PARA TUBERÍA DE PVC CEDULA 40, CONEXIONES TIPO CRUZ DE DIÁMETRO DE 3/4".</t>
    </r>
    <r>
      <rPr>
        <sz val="9"/>
        <color theme="1"/>
        <rFont val="Calibri"/>
        <family val="2"/>
      </rPr>
      <t xml:space="preserve"> INCLUYE: MATERIAL, EQUIPO, MONTAJE, MANO DE OBRA, HERRAMIENTAS Y TODO LO NECESARIO PARA SU CORRECTA INSTALACIÓN.</t>
    </r>
  </si>
  <si>
    <r>
      <rPr>
        <b/>
        <sz val="9"/>
        <color theme="1"/>
        <rFont val="Calibri"/>
        <family val="2"/>
      </rPr>
      <t xml:space="preserve">SUMINISTRO E INSTALACION DE ACCESORIOS PARA TUBERÍA DE PVC CEDULA 40, CODOS DE 90° PARA UN DIÁMETRO DE 1 1/4". </t>
    </r>
    <r>
      <rPr>
        <sz val="9"/>
        <color theme="1"/>
        <rFont val="Calibri"/>
        <family val="2"/>
      </rPr>
      <t>INCLUYE: MATERIAL, EQUIPO, MONTAJE, MANO DE OBRA, HERRAMIENTAS Y TODO LO NECESARIO PARA SU CORRECTA INSTALACIÓN.</t>
    </r>
  </si>
  <si>
    <r>
      <rPr>
        <b/>
        <sz val="9"/>
        <color theme="1"/>
        <rFont val="Calibri"/>
        <family val="2"/>
      </rPr>
      <t xml:space="preserve">SUMINISTRO E INSTALACION DE ACCESORIOS PARA TUBERÍA DE PVC CEDULA 40, CODOS DE 90° PARA UN DIÁMETRO DE 1/2". </t>
    </r>
    <r>
      <rPr>
        <sz val="9"/>
        <color theme="1"/>
        <rFont val="Calibri"/>
        <family val="2"/>
      </rPr>
      <t>INCLUYE: MATERIAL, EQUIPO, MONTAJE, MANO DE OBRA, HERRAMIENTAS Y TODO LO NECESARIO PARA SU CORRECTA INSTALACIÓN.</t>
    </r>
  </si>
  <si>
    <r>
      <rPr>
        <b/>
        <sz val="9"/>
        <color theme="1"/>
        <rFont val="Calibri"/>
        <family val="2"/>
      </rPr>
      <t xml:space="preserve">SUMINISTRO E INSTALACION DE ACCESORIOS PARA TUBERÍA DE PVC CEDULA 40, CODOS DE 90° PARA UN DIÁMETRO DE 3/4". </t>
    </r>
    <r>
      <rPr>
        <sz val="9"/>
        <color theme="1"/>
        <rFont val="Calibri"/>
        <family val="2"/>
      </rPr>
      <t>INCLUYE: MATERIAL, EQUIPO, MONTAJE, MANO DE OBRA, HERRAMIENTAS Y TODO LO NECESARIO PARA SU CORRECTA INSTALACIÓN.</t>
    </r>
  </si>
  <si>
    <r>
      <rPr>
        <b/>
        <sz val="9"/>
        <color theme="1"/>
        <rFont val="Calibri"/>
        <family val="2"/>
      </rPr>
      <t>SUMINISTRO E INSTALACION DE ACCESORIOS PARA TUBERÍA DE PVC CEDULA 40, VÁLVULAS DE CIERRE RÁPIDO PARA UN DIÁMETRO DE 3/4".</t>
    </r>
    <r>
      <rPr>
        <sz val="9"/>
        <color theme="1"/>
        <rFont val="Calibri"/>
        <family val="2"/>
      </rPr>
      <t xml:space="preserve"> INCLUYE: MATERIAL, CONECTORES A ROSCA EXTERIOR O INTERIOR, EQUIPO, MONTAJE, MANO DE OBRA, HERRAMIENTAS Y TODO LO NECESARIO PARA SU CORRECTA INSTALACIÓN.</t>
    </r>
  </si>
  <si>
    <r>
      <rPr>
        <b/>
        <sz val="9"/>
        <rFont val="Calibri"/>
        <family val="2"/>
      </rPr>
      <t xml:space="preserve">SUMINISTRO E INSTALACION DE TUBERÍA DE PVC CEDULA 40, DE 1/2" DE DIÁMETRO PARA AGUA FRÍA. </t>
    </r>
    <r>
      <rPr>
        <sz val="9"/>
        <rFont val="Calibri"/>
        <family val="2"/>
      </rPr>
      <t>INCLUYE: MATERIAL, COPLES, PEGAMENTO, EQUIPO, MONTAJE, MANO DE OBRA, HERRAMIENTAS Y TODO LO NECESARIO PARA SU CORRECTA INSTALACIÓN.</t>
    </r>
  </si>
  <si>
    <r>
      <rPr>
        <b/>
        <sz val="9"/>
        <rFont val="Calibri"/>
        <family val="2"/>
      </rPr>
      <t>SUMINISTRO E INSTALACION DE TUBERÍA DE PVC CEDULA 40, DE 3/4" DE DIÁMETRO PARA AGUA FRÍA.</t>
    </r>
    <r>
      <rPr>
        <sz val="9"/>
        <rFont val="Calibri"/>
        <family val="2"/>
      </rPr>
      <t xml:space="preserve"> INCLUYE: MATERIAL, COPLES, PEGAMENTO, EQUIPO, MONTAJE, MANO DE OBRA, HERRAMIENTAS Y TODO LO NECESARIO PARA SU CORRECTA INSTALACIÓN.</t>
    </r>
  </si>
  <si>
    <r>
      <rPr>
        <b/>
        <sz val="9"/>
        <rFont val="Calibri"/>
        <family val="2"/>
      </rPr>
      <t xml:space="preserve">SUMINISTRO E INSTALACION DE TUBERÍA DE PVC CEDULA 40, DE 1 1/4" DE DIÁMETRO PARA AGUA FRÍA. </t>
    </r>
    <r>
      <rPr>
        <sz val="9"/>
        <rFont val="Calibri"/>
        <family val="2"/>
      </rPr>
      <t>INCLUYE: MATERIAL, COPLES, PEGAMENTO, EQUIPO, MONTAJE, MANO DE OBRA, HERRAMIENTAS Y TODO LO NECESARIO PARA SU CORRECTA INSTALACIÓN.</t>
    </r>
  </si>
  <si>
    <t>6.4.04</t>
  </si>
  <si>
    <t>6.4.05</t>
  </si>
  <si>
    <t>6.4.06</t>
  </si>
  <si>
    <t>8.1.02</t>
  </si>
  <si>
    <t>8.1.03</t>
  </si>
  <si>
    <t>8.1.07</t>
  </si>
  <si>
    <t>8.1.09</t>
  </si>
  <si>
    <t>8.1.10</t>
  </si>
  <si>
    <t>7.1.03</t>
  </si>
  <si>
    <t>7.1.04</t>
  </si>
  <si>
    <t>7.1.05</t>
  </si>
  <si>
    <t>7.3.02</t>
  </si>
  <si>
    <t>7.3.03</t>
  </si>
  <si>
    <t>7.3.04</t>
  </si>
  <si>
    <t>7.3.05</t>
  </si>
  <si>
    <t>7.3.06</t>
  </si>
  <si>
    <t>7.3.07</t>
  </si>
  <si>
    <t>8.2.02</t>
  </si>
  <si>
    <t>8.2.05</t>
  </si>
  <si>
    <t>8.2.06</t>
  </si>
  <si>
    <t>8.2.07</t>
  </si>
  <si>
    <t>7.2.02</t>
  </si>
  <si>
    <t>7.2.03</t>
  </si>
  <si>
    <t>7.2.04</t>
  </si>
  <si>
    <t>8.3.01</t>
  </si>
  <si>
    <t>8.4.01</t>
  </si>
  <si>
    <t>8.5.01</t>
  </si>
  <si>
    <t>8.5.02</t>
  </si>
  <si>
    <t>8.6.01</t>
  </si>
  <si>
    <t>8.6.02</t>
  </si>
  <si>
    <t>8.6.03</t>
  </si>
  <si>
    <t>SALIDAS EXTRACTORES</t>
  </si>
  <si>
    <r>
      <rPr>
        <b/>
        <sz val="9"/>
        <rFont val="Calibri"/>
        <family val="2"/>
      </rPr>
      <t>SALIDAS ELECTRICAS PARA LUMINARIAS, EN CIELOS Y MUROS.</t>
    </r>
    <r>
      <rPr>
        <sz val="9"/>
        <rFont val="Calibri"/>
        <family val="2"/>
      </rPr>
      <t xml:space="preserve"> INCLUYE: SUMINISTROS, CARGO DIRECTO POR EL COSTO DE  MANO DE OBRA Y MATERIALES REQUERIDOS, COLOCACION DE CAJA DE LAMINA GALVANIZADA OCTAGONAL DE 4" MARCA FEMSA O SIMILAR PARA SALIDA DE LUMINARIA, TUBO CONDUIT PARED GRUESA GALVANIZADO DE 3/4",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</si>
  <si>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t>8.7.01</t>
  </si>
  <si>
    <t>8.7.02</t>
  </si>
  <si>
    <t>8.7.03</t>
  </si>
  <si>
    <t>8.7.04</t>
  </si>
  <si>
    <t>8.7.05</t>
  </si>
  <si>
    <t>8.7.06</t>
  </si>
  <si>
    <t>8.7.07</t>
  </si>
  <si>
    <t>8.7.08</t>
  </si>
  <si>
    <t>8.7.09</t>
  </si>
  <si>
    <r>
      <rPr>
        <b/>
        <sz val="9"/>
        <color theme="1"/>
        <rFont val="Calibri"/>
        <family val="2"/>
      </rPr>
      <t>L8 LUMINARIO DE EMERGENCIA PARA SOBREPONER EN MURO , MARCA CONSTRULITA CLAVE CO6314BBFL EN COLOR BLANCO,  DE 300 MM X 185 DE ALTURA, 2 W. DE POTENCIA, 6500K, FLUJO LUMINOSO DE 150LM, VOLTAJE DE 127-277V. INCLUYE BATERIA DE HASTA 90 MINUTOS O EQUIVALENTE EN CALIDAD Y PRECIO ESPECIFICACIONES Y PRECIO, PREVIA AUTORIZACIÓN DE LA SUPERVISIÓN.</t>
    </r>
    <r>
      <rPr>
        <sz val="9"/>
        <color theme="1"/>
        <rFont val="Calibri"/>
        <family val="2"/>
      </rPr>
      <t xml:space="preserve"> INCLUYE: SUMINISTRO DE MATERIAL, INSTALACION  ARMADO, FIJACION, CONEXIONES, CONSUMIBLES, HERRAMIENTA, EQUIPO A CUALQUIER ALTURA Y NIVEL, MANO DE OBRA Y TODO LO NECESARIO PARA SU CORRECTA EJECUCION.
</t>
    </r>
  </si>
  <si>
    <r>
      <rPr>
        <b/>
        <sz val="9"/>
        <color theme="1"/>
        <rFont val="Calibri"/>
        <family val="2"/>
      </rPr>
      <t>L6 LUMINARIO PARA SOBREPONER EN MURO MARCA MAGG MODELO CUBO A15 CLAVE L7112-1E0  EN COLOR BLANCO CON TECNOLOGIA LED DE 150 MM X 150 MM X 150 MM DE ALTURA, 24 W. DE POTENCIA, 3000K, FLUJO LUMINOSO DE 1440 LM, VOLTAJE DE 100-240V O EQUIVALENTE EN CALIDAD Y PRECIO ESPECIFICACIONES Y PRECIO, PREVIA AUTORIZACIÓN DE LA SUPERVISIÓN.</t>
    </r>
    <r>
      <rPr>
        <sz val="9"/>
        <color theme="1"/>
        <rFont val="Calibri"/>
        <family val="2"/>
      </rPr>
      <t xml:space="preserve"> INCLUYE: SUMINISTRO DE MATERIAL, INSTALACION  ARMADO, FIJACION, CONEXIONES, CONSUMIBLES, HERRAMIENTA, EQUIPO A CUALQUIER ALTURA Y NIVEL, MANO DE OBRA Y TODO LO NECESARIO PARA SU CORRECTA EJECUCION.
</t>
    </r>
  </si>
  <si>
    <t>9.1.01</t>
  </si>
  <si>
    <t>9.1.02</t>
  </si>
  <si>
    <t>9.1.03</t>
  </si>
  <si>
    <t>9.1.04</t>
  </si>
  <si>
    <t>9.1.05</t>
  </si>
  <si>
    <t>9.1.06</t>
  </si>
  <si>
    <t>9.1.07</t>
  </si>
  <si>
    <t>9.1.08</t>
  </si>
  <si>
    <t>9.2.01</t>
  </si>
  <si>
    <t>9.2.02</t>
  </si>
  <si>
    <t>9.3.01</t>
  </si>
  <si>
    <t>9.3.02</t>
  </si>
  <si>
    <t>9.3.03</t>
  </si>
  <si>
    <t>9.3.04</t>
  </si>
  <si>
    <t>9.3.05</t>
  </si>
  <si>
    <t>10.1.01</t>
  </si>
  <si>
    <t>10.1.02</t>
  </si>
  <si>
    <t>10.1.04</t>
  </si>
  <si>
    <t>10.1.06</t>
  </si>
  <si>
    <t>10.1.07</t>
  </si>
  <si>
    <t>10.1.08</t>
  </si>
  <si>
    <t>10.1.09</t>
  </si>
  <si>
    <t>10.1.10</t>
  </si>
  <si>
    <t>10.1.11</t>
  </si>
  <si>
    <t>10.1.12</t>
  </si>
  <si>
    <t>10.1.13</t>
  </si>
  <si>
    <t>10.1.14</t>
  </si>
  <si>
    <t>10.1.15</t>
  </si>
  <si>
    <t>10.1.16</t>
  </si>
  <si>
    <t>10.2.01</t>
  </si>
  <si>
    <t>10.2.02</t>
  </si>
  <si>
    <t>10.2.03</t>
  </si>
  <si>
    <t>EMPASTE DE LOSA  DE AZOTEA Y CHAFLAN</t>
  </si>
  <si>
    <t>11.1.02</t>
  </si>
  <si>
    <t>11.1.08</t>
  </si>
  <si>
    <t>11.1.09</t>
  </si>
  <si>
    <t>11.1.10</t>
  </si>
  <si>
    <t>11.2.04</t>
  </si>
  <si>
    <t>11.2.07</t>
  </si>
  <si>
    <t>13.2.06</t>
  </si>
  <si>
    <t>13.3.03</t>
  </si>
  <si>
    <t>13.3.04</t>
  </si>
  <si>
    <t>13.3.05</t>
  </si>
  <si>
    <t>14.1.02</t>
  </si>
  <si>
    <t>14.1.06</t>
  </si>
  <si>
    <t>14.1.07</t>
  </si>
  <si>
    <t>14.1.08</t>
  </si>
  <si>
    <t>14.1.09</t>
  </si>
  <si>
    <t>15.1.03</t>
  </si>
  <si>
    <t>15.1.04</t>
  </si>
  <si>
    <t>15.2.03</t>
  </si>
  <si>
    <t>15.2.04</t>
  </si>
  <si>
    <t>15.2.05</t>
  </si>
  <si>
    <t>15.2.06</t>
  </si>
  <si>
    <t>15.2.07</t>
  </si>
  <si>
    <t>15.2.08</t>
  </si>
  <si>
    <t>15.2.09</t>
  </si>
  <si>
    <t>15.2.10</t>
  </si>
  <si>
    <t>15.2.11</t>
  </si>
  <si>
    <t>15.2.12</t>
  </si>
  <si>
    <t>16.1.01</t>
  </si>
  <si>
    <t>16.3.01</t>
  </si>
  <si>
    <r>
      <t xml:space="preserve">(P-04) PUERTA EXTERIOR SENCILLA DE MULTIPANEL MARCA MASONITE O EQUIVALENTE DE 0.90 MTS. X 2.20 MTS. DE ALTURA.  (MEDIDAS DESPUES DE ACABADO). </t>
    </r>
    <r>
      <rPr>
        <sz val="9"/>
        <color theme="1"/>
        <rFont val="Calibri"/>
        <family val="2"/>
      </rPr>
      <t>INCLUYE: SUMINISTRO DE MATERIALES, FLETE, MANIOBRAS, INSTALACION,  MARCO METALICO ACABADO PINTURA ESMALTE MARCA COMEX  O SIMILAR COLOR SEGUN MUESTRA APROBADA, EQUIPO, BISAGRAS, TORNILLERIA, ELEMENTOS DE FIJACION, CERRADURA DE SEGURIDAD MARCA DEXTER  O EQUIVALENTE EN CALIDAD,  HERRAMIENTA, EQUIPO A CUALQUIER ALTURA Y NIVEL, MANO DE OBRA Y TODO LO NECESARIO PARA SU CORRECTA EJECUCION.</t>
    </r>
    <r>
      <rPr>
        <b/>
        <sz val="9"/>
        <color theme="1"/>
        <rFont val="Calibri"/>
        <family val="2"/>
      </rPr>
      <t xml:space="preserve">(EN AREA DE ACCESO) (VER DETALLE EN PLANOS) (VERIFICAR MEDIDAS EN OBRA). 
</t>
    </r>
  </si>
  <si>
    <t>18.1.02</t>
  </si>
  <si>
    <t>18.1.03</t>
  </si>
  <si>
    <t>18.1.04</t>
  </si>
  <si>
    <t>18.1.05</t>
  </si>
  <si>
    <t>18.1.06</t>
  </si>
  <si>
    <t>18.1.07</t>
  </si>
  <si>
    <t>18.1.08</t>
  </si>
  <si>
    <t>18.1.09</t>
  </si>
  <si>
    <t>18.1.10</t>
  </si>
  <si>
    <t>18.1.11</t>
  </si>
  <si>
    <t>18.1.12</t>
  </si>
  <si>
    <t>18.1.13</t>
  </si>
  <si>
    <t>18.1.14</t>
  </si>
  <si>
    <t>18.1.15</t>
  </si>
  <si>
    <t>18.1.16</t>
  </si>
  <si>
    <t>18.1.17</t>
  </si>
  <si>
    <t>18.1.18</t>
  </si>
  <si>
    <t>18.1.19</t>
  </si>
  <si>
    <t>18.1.20</t>
  </si>
  <si>
    <t>18.1.21</t>
  </si>
  <si>
    <t>18.1.22</t>
  </si>
  <si>
    <t>18.1.23</t>
  </si>
  <si>
    <t>18.1.24</t>
  </si>
  <si>
    <t>18.1.25</t>
  </si>
  <si>
    <t>18.1.26</t>
  </si>
  <si>
    <t>18.1.27</t>
  </si>
  <si>
    <t>18.1.28</t>
  </si>
  <si>
    <t>18.1.29</t>
  </si>
  <si>
    <t>18.1.30</t>
  </si>
  <si>
    <t>18.1.31</t>
  </si>
  <si>
    <t>18.1.32</t>
  </si>
  <si>
    <t>19.1.01</t>
  </si>
  <si>
    <t>19.1.02</t>
  </si>
  <si>
    <t>19.1.03</t>
  </si>
  <si>
    <t>20.2.01</t>
  </si>
  <si>
    <t>20.2.02</t>
  </si>
  <si>
    <t>20.2.03</t>
  </si>
  <si>
    <t>20.2.04</t>
  </si>
  <si>
    <t>20.2.05</t>
  </si>
  <si>
    <t>21.1.01</t>
  </si>
  <si>
    <t>21.1.02</t>
  </si>
  <si>
    <t>21.1.03</t>
  </si>
  <si>
    <t>21.1.04</t>
  </si>
  <si>
    <r>
      <rPr>
        <b/>
        <sz val="9"/>
        <color theme="1"/>
        <rFont val="Calibri"/>
        <family val="2"/>
      </rPr>
      <t xml:space="preserve">BARANDAL FABRICADO A BASE DE  PERFIL TUBULAR,  EN LA PARTE SUPERIOR TUBO DE 1 1/2" DE DIAMETRO CED 40 SIN COSTURA A UNA ALTURA DE 1.10 MTS. CON SOPORTES VERTICALES DE TUBO DE  1" DE DIAMETRO CON ESPACIOS @ 13 CMS A EJES DE TUBO, SOLDADOS A LA ESTRUCTURA DE ACERO DE LA ESCALERA. </t>
    </r>
    <r>
      <rPr>
        <sz val="9"/>
        <color theme="1"/>
        <rFont val="Calibri"/>
        <family val="2"/>
      </rPr>
      <t>INCLUYE: SUMINISTRO, FABRICACION E INSTALACION, MATERIALES, HERRAMIENTA, EQUIPO A CUALQUIER ALTURA Y NIVEL, PINTURA,  MANO DE OBRA Y TODO LO NECESARIO PARA SU CORRECTA EJECUCION.</t>
    </r>
    <r>
      <rPr>
        <b/>
        <sz val="9"/>
        <color theme="1"/>
        <rFont val="Calibri"/>
        <family val="2"/>
      </rPr>
      <t xml:space="preserve"> (VERIFICAR MEDIDAS EN OBRA ANTES DE SU FABRICACION) (VER DETALLE EN PLANOS).</t>
    </r>
  </si>
  <si>
    <r>
      <rPr>
        <b/>
        <sz val="9"/>
        <color theme="1"/>
        <rFont val="Calibri"/>
        <family val="2"/>
      </rPr>
      <t>LAMINA ANIDERRAPANTE 1/2" PARA ESCALERA DE EMERGENCIA.</t>
    </r>
    <r>
      <rPr>
        <sz val="9"/>
        <color theme="1"/>
        <rFont val="Calibri"/>
        <family val="2"/>
      </rPr>
      <t xml:space="preserve"> INCLUYE: SUMINISTRO E INSTALACION, MATERIALES, DESPERDICIOS, TRASLAPE, CUMBRERA, ACARREOS AL LUGAR DE SU UTILIZACION, ELEMENTOS DE FIJACION, EQUIPO DE CORTE, MÁQUINAS DE SOLDAR, MANIOBRAS, LIMPIEZA DE LA ESTRUCTURA, PINTURA ANTICORROSIVA, Y DOS MANOS DE PINTURA EPOXICA, ANDAMIOS, GRUAS, HERRAMIENTA, NIVELACION, MANO DE OBRA Y TODO LO NECESARIO PARA SU CORRECTA EJECUCION. </t>
    </r>
    <r>
      <rPr>
        <b/>
        <sz val="9"/>
        <color theme="1"/>
        <rFont val="Calibri"/>
        <family val="2"/>
      </rPr>
      <t>(VERIFICAR MEDIDAS EN OBRA).</t>
    </r>
  </si>
  <si>
    <r>
      <rPr>
        <b/>
        <sz val="9"/>
        <color indexed="8"/>
        <rFont val="Calibri"/>
        <family val="2"/>
      </rPr>
      <t>PLAFÓN RÍGIDO A BASE DE CANAL LISTÓN CALIBRE 26 @24" (LONGITUD MÁXIMA), CANALETA DE CARGA 1-1/2" CAL. 22 A CADA 1.22 M ENTRE ELLAS, COLGANTES DE ALAMBRE GALVANIZADO NO. 12 CON SEPARACIÓN MÁXIMA DE 4', CON HOJA DE YESO 1/2" MARCA USG TIPO TABLAROCA FIRECODE TIPO C CLAVE: TBFC13244 O EQUIVALENTE.</t>
    </r>
    <r>
      <rPr>
        <sz val="9"/>
        <color indexed="8"/>
        <rFont val="Calibri"/>
        <family val="2"/>
      </rPr>
      <t xml:space="preserve">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 </t>
    </r>
    <r>
      <rPr>
        <b/>
        <sz val="9"/>
        <color indexed="8"/>
        <rFont val="Calibri"/>
        <family val="2"/>
      </rPr>
      <t>(VER PLANO).</t>
    </r>
  </si>
  <si>
    <r>
      <rPr>
        <b/>
        <sz val="9"/>
        <rFont val="Calibri"/>
        <family val="2"/>
      </rPr>
      <t xml:space="preserve">PLAFÓN REGISTRABLE DE 2'X2', MODELO ULTIMA TEGULAR BISELADO, TEXTURA FINA COLOR BLANCO (WH) MARCA ARMSTRONG O EQUIVALENTE MODELO 1912- 24"X24"X3/4" O EQUIVALENTE, CON SISTEMA DE SUSPENSIÓN SUPRAFINE 9/16" COLOR BLIZZARD WHITE. </t>
    </r>
    <r>
      <rPr>
        <sz val="9"/>
        <rFont val="Calibri"/>
        <family val="2"/>
      </rPr>
      <t xml:space="preserve">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 </t>
    </r>
    <r>
      <rPr>
        <b/>
        <sz val="9"/>
        <rFont val="Calibri"/>
        <family val="2"/>
      </rPr>
      <t>(VER PLANO).</t>
    </r>
  </si>
  <si>
    <r>
      <rPr>
        <b/>
        <sz val="9"/>
        <rFont val="Calibri"/>
        <family val="2"/>
      </rPr>
      <t xml:space="preserve">(PTA) PUERTA CODIGO 4205-2 (0.61 X 1.50 MTS) MARCA SANILOCK MODELO  ESTANDAR 4200, ACABADO ESMALTADO 10 COLOR BLANCO BLANCO O EQUIVALENTE  EN CALIDAD, ESPECIFICACIONES Y PRECIO, CON PREVIA AUTORIZACION DE LA SUPERVISION, EN AREA DE BAÑOS HOMBRES Y MUJERES. </t>
    </r>
    <r>
      <rPr>
        <sz val="9"/>
        <rFont val="Calibri"/>
        <family val="2"/>
      </rPr>
      <t>INCLUYE: SUMINISTRO DE MATERIALES, FLETE, MANIOBRAS, INSTALACION,  HERRAMIENTA, EQUIPO, HERRAJES, CHAPAS, BISAGRAS,  GANCHOS,  ACCESORIOS DE ACUERDO A PROYECTO, TODO LO NECESARIO PARA SU CORRECTA EJECUCION Y MANO DE OBRA.</t>
    </r>
    <r>
      <rPr>
        <b/>
        <sz val="9"/>
        <rFont val="Calibri"/>
        <family val="2"/>
      </rPr>
      <t xml:space="preserve"> (VERIFICAR MEDIDAS EN OBRA). </t>
    </r>
  </si>
  <si>
    <r>
      <rPr>
        <b/>
        <sz val="9"/>
        <rFont val="Calibri"/>
        <family val="2"/>
      </rPr>
      <t>(PC) PILASTRA CENTRAL CODIGO 4203-0 (0.60  MTS. X 1.80 MTS)</t>
    </r>
    <r>
      <rPr>
        <sz val="9"/>
        <rFont val="Calibri"/>
        <family val="2"/>
      </rPr>
      <t xml:space="preserve"> </t>
    </r>
    <r>
      <rPr>
        <b/>
        <sz val="9"/>
        <rFont val="Calibri"/>
        <family val="2"/>
      </rPr>
      <t xml:space="preserve">MARCA SANILOCK MODELO  ESTANDAR 4200, ACABADO ESMALTADO 10 COLOR BLANCO BLANCO O EQUIVALENTE  EN CALIDAD, ESPECIFICACIONES Y PRECIO, CON PREVIA AUTORIZACION DE LA SUPERVISION, EN AREA DE BAÑOS HOMBRES Y MUJERES. </t>
    </r>
    <r>
      <rPr>
        <sz val="9"/>
        <rFont val="Calibri"/>
        <family val="2"/>
      </rPr>
      <t>INCLUYE: SUMINISTRO DE MATERIALES, FLETE, MANIOBRAS, INSTALACION,  HERRAMIENTA, EQUIPO, HERRAJES, CHAPAS, BISAGRAS,  (PC)GANCHOS,  ACCESORIOS DE ACUERDO A PROYECTO, TODO LO NECESARIO PARA SU CORRECTA EJECUCION Y MANO DE OBRA.</t>
    </r>
    <r>
      <rPr>
        <b/>
        <sz val="9"/>
        <rFont val="Calibri"/>
        <family val="2"/>
      </rPr>
      <t xml:space="preserve"> (VERIFICAR MEDIDAS EN OBRA). </t>
    </r>
  </si>
  <si>
    <r>
      <rPr>
        <b/>
        <sz val="9"/>
        <rFont val="Calibri"/>
        <family val="2"/>
      </rPr>
      <t>(PP) PILASTRA PARED CODIGO 4202-7 (0.34 MTS. X 1.80 MTS)</t>
    </r>
    <r>
      <rPr>
        <sz val="9"/>
        <rFont val="Calibri"/>
        <family val="2"/>
      </rPr>
      <t xml:space="preserve"> </t>
    </r>
    <r>
      <rPr>
        <b/>
        <sz val="9"/>
        <rFont val="Calibri"/>
        <family val="2"/>
      </rPr>
      <t xml:space="preserve">MARCA SANILOCK MODELO  ESTANDAR 4200, ACABADO ESMALTADO 10 COLOR BLANCO BLANCO  O EQUIVALENTE  EN CALIDAD, ESPECIFICACIONES Y PRECIO, CON PREVIA AUTORIZACION DE LA SUPERVISION, EN AREA DE BAÑOS HOMBRES Y MUJERES. </t>
    </r>
    <r>
      <rPr>
        <sz val="9"/>
        <rFont val="Calibri"/>
        <family val="2"/>
      </rPr>
      <t xml:space="preserve">INCLUYE: SUMINISTRO DE MATERIALES, FLETE, MANIOBRAS, INSTALACION,  HERRAMIENTA, EQUIPO, HERRAJES, CHAPAS, BISAGRAS,  GANCHOS,  ACCESORIOS DE ACUERDO A PROYECTO, TODO LO NECESARIO PARA SU CORRECTA EJECUCION Y MANO DE OBRA. </t>
    </r>
    <r>
      <rPr>
        <b/>
        <sz val="9"/>
        <rFont val="Calibri"/>
        <family val="2"/>
      </rPr>
      <t xml:space="preserve">(VERIFICAR MEDIDAS EN OBRA). </t>
    </r>
  </si>
  <si>
    <r>
      <rPr>
        <b/>
        <sz val="9"/>
        <rFont val="Calibri"/>
        <family val="2"/>
      </rPr>
      <t>(PP) PILASTRA PARED CODIGO 4202-6 (0.30 MTS. X 1.80 MTS)</t>
    </r>
    <r>
      <rPr>
        <sz val="9"/>
        <rFont val="Calibri"/>
        <family val="2"/>
      </rPr>
      <t xml:space="preserve"> </t>
    </r>
    <r>
      <rPr>
        <b/>
        <sz val="9"/>
        <rFont val="Calibri"/>
        <family val="2"/>
      </rPr>
      <t xml:space="preserve">MARCA SANILOCK MODELO  ESTANDAR 4200, ACABADO ESMALTADO 10 COLOR BLANCO BLANCO  O EQUIVALENTE  EN CALIDAD, ESPECIFICACIONES Y PRECIO, CON PREVIA AUTORIZACION DE LA SUPERVISION, EN AREA DE BAÑOS HOMBRES Y MUJERES. </t>
    </r>
    <r>
      <rPr>
        <sz val="9"/>
        <rFont val="Calibri"/>
        <family val="2"/>
      </rPr>
      <t xml:space="preserve">INCLUYE: SUMINISTRO DE MATERIALES, FLETE, MANIOBRAS, INSTALACION,  HERRAMIENTA, EQUIPO, HERRAJES, CHAPAS, BISAGRAS,  GANCHOS,  ACCESORIOS DE ACUERDO A PROYECTO, TODO LO NECESARIO PARA SU CORRECTA EJECUCION Y MANO DE OBRA. </t>
    </r>
    <r>
      <rPr>
        <b/>
        <sz val="9"/>
        <rFont val="Calibri"/>
        <family val="2"/>
      </rPr>
      <t xml:space="preserve">(VERIFICAR MEDIDAS EN OBRA). </t>
    </r>
  </si>
  <si>
    <r>
      <rPr>
        <b/>
        <sz val="9"/>
        <rFont val="Calibri"/>
        <family val="2"/>
      </rPr>
      <t>(PL) PANEL LATERAL CODIGO 4201-5 (1.78 MTS. X 1.50 MTS)</t>
    </r>
    <r>
      <rPr>
        <sz val="9"/>
        <rFont val="Calibri"/>
        <family val="2"/>
      </rPr>
      <t xml:space="preserve"> </t>
    </r>
    <r>
      <rPr>
        <b/>
        <sz val="9"/>
        <rFont val="Calibri"/>
        <family val="2"/>
      </rPr>
      <t xml:space="preserve">MARCA SANILOCK MODELO  ESTANDAR 4200, ACABADO ESMALTADO 10 COLOR BLANCO BLANCO  O EQUIVALENTE  EN CALIDAD, ESPECIFICACIONES Y PRECIO, CON PREVIA AUTORIZACION DE LA SUPERVISION, EN AREA DE BAÑOS HOMBRES Y MUJERES. </t>
    </r>
    <r>
      <rPr>
        <sz val="9"/>
        <rFont val="Calibri"/>
        <family val="2"/>
      </rPr>
      <t>INCLUYE: SUMINISTRO DE MATERIALES, FLETE, MANIOBRAS, INSTALACION,  HERRAMIENTA, EQUIPO, HERRAJES, CHAPAS, BISAGRAS,  (PC)GANCHOS,  ACCESORIOS DE ACUERDO A PROYECTO, TODO LO NECESARIO PARA SU CORRECTA EJECUCION Y MANO DE OBRA</t>
    </r>
    <r>
      <rPr>
        <b/>
        <sz val="9"/>
        <rFont val="Calibri"/>
        <family val="2"/>
      </rPr>
      <t xml:space="preserve">. (VERIFICAR MEDIDAS EN OBRA). </t>
    </r>
  </si>
  <si>
    <r>
      <rPr>
        <b/>
        <sz val="9"/>
        <rFont val="Calibri"/>
        <family val="2"/>
      </rPr>
      <t xml:space="preserve">C) LLAVE TIPO MONOMANDO PARA LAVABO MARCA KOHLER MODELO ALEO CODIGO K-72275IN-4 COLOR CROMO DE 14.3 CMS. DE ALTURA O EQUIVALENTE EN CALIDAD Y ESPECIFICACIONES PREVIA AUTORIZACION DE  LA SUPERVISION. </t>
    </r>
    <r>
      <rPr>
        <sz val="9"/>
        <rFont val="Calibri"/>
        <family val="2"/>
      </rPr>
      <t xml:space="preserve">INCLUYE: SUMINISTRO DE MATERIAL, COLOCACION, ACCESORIOS, ACARREOS, PRUEBAS, FLETE,  HERRAMIENTA, EQUIPO ACUALQUIER ALTURA Y NIVEL, MANO DE OBRA Y TODO LO NECESARIO PARA SU CORRECTA EJECUCION.  </t>
    </r>
    <r>
      <rPr>
        <b/>
        <sz val="9"/>
        <rFont val="Calibri"/>
        <family val="2"/>
      </rPr>
      <t>(VER PLANO DE UBICACION).</t>
    </r>
  </si>
  <si>
    <r>
      <rPr>
        <b/>
        <sz val="9"/>
        <rFont val="Calibri"/>
        <family val="2"/>
      </rPr>
      <t xml:space="preserve">5) CUBIERTA DE 5.00 MTS. DE LARGO X 0.60 MTS. ANCHO  DE CUARZO CAESARSTONE INTENSE WHITE 6011 DE 2 CMS. DE ESPESOR O EQUIVALENTE EN CALIDAD, ESPECIFICACIONES PREVIA AUTORIZACION DE LA SUPERVISION, DEJANDO HUECOS PARA RECIBIR LAVABOS DE EMPOTRAR Y  LLAVES. </t>
    </r>
    <r>
      <rPr>
        <sz val="9"/>
        <rFont val="Calibri"/>
        <family val="2"/>
      </rPr>
      <t xml:space="preserve">INCLUYE:  SUMINISTRO DE MATERIALES, FLETE, MANIOBRAS, CORTES, RECTOS, CURVOS, COLOCACION, NARIZ DE 10 CMS. COPETE O ZOCLO DE PARED DE 8 CMS. CON FALDON FRONTAL DE 35 CMS DE ALTURA DE MDP (RH) MELAMINA VESTO  DE 30 MM MARCA ARAUCO COLOR NOUGAT, ADHESIVO ESPECIAL PARA GRANITO, HERRAMIENTA, EQUIPO A CUALQUIER ALTURA Y NIVEL, MATERIAL DE CONSUMO, ACARREO, DESPERDICIOS, MANO DE OBRA ESPECIALIZADA PARA LOS TRABAJOS Y TODO LO NECESARIO PARA SU CORRECTA EJECUCION  </t>
    </r>
    <r>
      <rPr>
        <b/>
        <sz val="9"/>
        <rFont val="Calibri"/>
        <family val="2"/>
      </rPr>
      <t>(VERIFICAR MEDIDAS EN OBRA ANTES DE SU FABRICACION) ( EN AREA DE BAÑOS).</t>
    </r>
  </si>
  <si>
    <r>
      <rPr>
        <b/>
        <sz val="9"/>
        <color theme="1"/>
        <rFont val="Calibri"/>
        <family val="2"/>
      </rPr>
      <t>SUMINISTRO Y COLOCACION DE REJILLA DE EXTRACCIÓN DE 6"X24" MARCA: BERMONT O EQUIVALENTE.</t>
    </r>
    <r>
      <rPr>
        <sz val="9"/>
        <color theme="1"/>
        <rFont val="Calibri"/>
        <family val="2"/>
      </rPr>
      <t xml:space="preserve"> INCLUYE: HUECO EN MURO Y RESANES, FIJACION, ELEMENTOS DE FIJACIÓN, TORNILLERIA  Y TODO LO NECESARIO PARA SU CORRECTA EJECUCIÓN. </t>
    </r>
    <r>
      <rPr>
        <b/>
        <sz val="9"/>
        <color theme="1"/>
        <rFont val="Calibri"/>
        <family val="2"/>
      </rPr>
      <t>(UBICACIÓN SITE).</t>
    </r>
    <r>
      <rPr>
        <sz val="9"/>
        <color theme="1"/>
        <rFont val="Calibri"/>
        <family val="2"/>
      </rPr>
      <t xml:space="preserve">
   </t>
    </r>
  </si>
  <si>
    <r>
      <t>ORGANIZADOR DE CABLES HORIZONTAL PATCHLINK, SENCILLO (SOLO FRONTAL) CON TAPA EXTENDIDA, PARA RACK DE 19 IN, 2 UR O EQUIVALENTE EN CALIDAD Y ESPECIFICACIONES, PREVIA AUTORZACION DE LA SUPERVISION.</t>
    </r>
    <r>
      <rPr>
        <sz val="9"/>
        <color theme="1"/>
        <rFont val="Calibri"/>
        <family val="2"/>
      </rPr>
      <t xml:space="preserve"> INCLUYE: SUMINISTRO E INSTALACION, MATERIAL, ACCESORIOS, INSTALACION POR PERSONAL CAPACITADO, HERRAMIENTA PRUEBAS, EQUIPO EN CUALQUIER, ALTURA Y CUALQUIER NIVEL, TODO LO NECESARIO PARA SU CORRECTA EJECUCION Y MANO DE OBRA </t>
    </r>
    <r>
      <rPr>
        <b/>
        <sz val="9"/>
        <color theme="1"/>
        <rFont val="Calibri"/>
        <family val="2"/>
      </rPr>
      <t>(VER PLANO PARA SU UBICACION).</t>
    </r>
  </si>
  <si>
    <r>
      <t xml:space="preserve">CABLE DE PARCHEO SIM UTP CAT.6A - 0.5 M. AZUL, DIAMETRO REDUCIDO (28 AWG), O EQUIVALENTE EN CALIDAD Y ESPECIFICACIONES PREVIA AUTORIZACION DE LA SUPERVISION. </t>
    </r>
    <r>
      <rPr>
        <sz val="9"/>
        <rFont val="Calibri"/>
        <family val="2"/>
      </rPr>
      <t xml:space="preserve">INCLUYE: SUMINISTRO E INSTALACION MATERIAL. ACCESORIOS, INSTALACION POR PERSONAL CAPACITADO, HERRAMIENTA, PRUEBAS, EQUIPO EN CUALQUIER ALTURA Y CUALQUIER NIVEL, TODO LO NECESARIO PARA SU CORRECTA EJECUCION Y MANO DE OBRA </t>
    </r>
    <r>
      <rPr>
        <b/>
        <sz val="9"/>
        <rFont val="Calibri"/>
        <family val="2"/>
      </rPr>
      <t>(VER PLANO PARA SU UBICACION).</t>
    </r>
  </si>
  <si>
    <r>
      <t xml:space="preserve">UPS DE 1200VA/720W I TOPOLOGIA LINEA INTERACTIVA ENTRADA Y SALIDA 120 VCA, / CLAVIJA NEMA 5-15P / 6 TOMAS NEMA 5-15R, O EQUIVALENTE EN CALIDAD Y ESPECIFICACIONES PREVIA AUTORIZACION DE LA SUPERVISION. </t>
    </r>
    <r>
      <rPr>
        <sz val="9"/>
        <rFont val="Calibri"/>
        <family val="2"/>
      </rPr>
      <t>INCLUYE: SUMINISTRO E INSTALACION, MATERIAL, ACCESORIOS, INSTALACION POR PERSONAL CAPACITADO, HERRAMIENTA, PRUEBAS, EQUIPO EN CUALQUIER ALTURA Y CUALQUIER NiVEL, TODO LO NECESARIO PARA SU CORRECTA EJECUCION Y MANO DE, OBRA</t>
    </r>
    <r>
      <rPr>
        <b/>
        <sz val="9"/>
        <rFont val="Calibri"/>
        <family val="2"/>
      </rPr>
      <t xml:space="preserve"> (VER PLANO PARA SU UBICACION)</t>
    </r>
  </si>
  <si>
    <r>
      <rPr>
        <b/>
        <sz val="9"/>
        <color theme="1"/>
        <rFont val="Calibri"/>
        <family val="2"/>
      </rPr>
      <t>CHAROLA TIPO ESCALERILLA DE 6"X 2.5" (150 MM DE ANCHO X 66 MM DE PROFUNDIDAD)  MARCA CHAROFIL.</t>
    </r>
    <r>
      <rPr>
        <sz val="9"/>
        <color theme="1"/>
        <rFont val="Calibri"/>
        <family val="2"/>
      </rPr>
      <t xml:space="preserve"> INCLUYE: SUMINISTRO DE MATERIAL COLOCACION, MANIOBRAS, ANDAMIAJE,  ACARREOS, COLOCACION, CORTES, DESPERDICIOS, EQUIPO A CUALQUIER ALTURA Y NIVEL, HERRAMIENTA, LIMPIEZA, MANO DE OBRA Y TODO LO NECESARIO PARA SU CORRECTA EJECUCION.  </t>
    </r>
    <r>
      <rPr>
        <b/>
        <sz val="9"/>
        <color theme="1"/>
        <rFont val="Calibri"/>
        <family val="2"/>
      </rPr>
      <t>(COMPARTIDO PARA EQUIPO DE CAMARAS DE VIDEOVIGILANCIA).</t>
    </r>
    <r>
      <rPr>
        <sz val="9"/>
        <color theme="1"/>
        <rFont val="Calibri"/>
        <family val="2"/>
      </rPr>
      <t xml:space="preserve">
</t>
    </r>
  </si>
  <si>
    <r>
      <t xml:space="preserve">TRANCEPTOR MINI-GBIC SFP / DISTANCIA 1 KM / CONECTOR LC DUPLEX / MONOMODO,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t>
    </r>
    <r>
      <rPr>
        <b/>
        <sz val="9"/>
        <color theme="1"/>
        <rFont val="Calibri"/>
        <family val="2"/>
      </rPr>
      <t xml:space="preserve"> (VER PLANO PARA SU UBICACION).</t>
    </r>
  </si>
  <si>
    <r>
      <t>GABINETE DE ACERO HIMMEL MARCA SCHNEIDER ELECTRIC LINEA SNHIGA CON DIMENSIONES DE 31 CMS. DE LARGO X 22 CMS.ANCHO  X 31 CMS. ALTO O EQUIVALENTE EN CALIDAD Y ESPECIFICACIONES PREVIA AUTORIZACION DE LA SUPERVISION.</t>
    </r>
    <r>
      <rPr>
        <sz val="9"/>
        <color theme="1"/>
        <rFont val="Calibri"/>
        <family val="2"/>
      </rPr>
      <t xml:space="preserve"> </t>
    </r>
    <r>
      <rPr>
        <sz val="9"/>
        <color rgb="FF000000"/>
        <rFont val="Calibri"/>
        <family val="2"/>
      </rPr>
      <t xml:space="preserve">INCLUYE: SUMINISTRO, INSTALACION, MATERIALES, ACARREOS, HERRAMIENTA, EQUIPO, EQUIPO A CUALQUIER ALTURA Y NIVEL, HERRAMIENTA, LIMPIEZA, MANO DE OBRA Y TODO LO NECESARIO PARA SU CORRECTA EJECUCION.  </t>
    </r>
    <r>
      <rPr>
        <b/>
        <sz val="9"/>
        <color rgb="FF000000"/>
        <rFont val="Calibri"/>
        <family val="2"/>
      </rPr>
      <t>(COMPARTIDO PARA EQUIPO DE CAMARAS DE VIDEOVIGILANCIA).</t>
    </r>
  </si>
  <si>
    <r>
      <t xml:space="preserve">CONSTRUCCION DE REGISTRO POLIMERICO TIPO CUBETA DE 12" DE DIAMETRO CON TAPA. </t>
    </r>
    <r>
      <rPr>
        <sz val="9"/>
        <rFont val="Calibri"/>
        <family val="2"/>
      </rPr>
      <t xml:space="preserve"> INCLUYE: SUMINISTRO, INSTALACION, MATERIALES, ACARREOS, EQUIPO A CUALQUIER ALTURA Y NIVEL, HERRAMIENTA, LIMPIEZA, MANO DE OBRA Y TODO LO NECESARIO PARA SU CORRECTA EJECUCION.  </t>
    </r>
    <r>
      <rPr>
        <b/>
        <sz val="9"/>
        <rFont val="Calibri"/>
        <family val="2"/>
      </rPr>
      <t xml:space="preserve">(COMPARTIDO PARA EQUIPO DE CAMARAS DE VIDEOVIGILANCIA). </t>
    </r>
  </si>
  <si>
    <r>
      <t>RECUBRIMIENTO EN MURO RECTIFICADO MARCA DUNE  MODELO ALTEA COLOR SEDA DE 30 CMS. X 7.5 CMS RECTIFICADO GRADO DESTONIFICACION V0 O EQUIVALENTE  EN CALIDAD, ESPECIFICACIONES Y PRECIO, CON PREVIA AUTORIZACION DE LA SUPERVISION, COLOCADO A 2 MM. DE SEPARACION, ASENTADO CON ADHESIVO PORCELANICO MARCA  CREST O EQUIVALENTE EN CALIDAD ESPECIFICACIONES Y PRECIO,  DE 1 CMS. DE ESPESOR EN AREA DE PROYECTO.</t>
    </r>
    <r>
      <rPr>
        <sz val="9"/>
        <rFont val="Calibri"/>
        <family val="2"/>
      </rPr>
      <t xml:space="preserve"> INCLUYE: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t>
    </r>
    <r>
      <rPr>
        <b/>
        <sz val="9"/>
        <rFont val="Calibri"/>
        <family val="2"/>
      </rPr>
      <t>(VER PLANO DE ACABADOS).</t>
    </r>
  </si>
  <si>
    <r>
      <t>PISO PORCELANICO RECTIFICADO MARCA CESANTONI MODELO LEIGHTON  COLOR LEIGHTON LIGHT DE 120 CMS. X 60 CMS O EQUIVALENTE  EN CALIDAD, ESPECIFICACIONES Y PRECIO, CON PREVIA AUTORIZACION DE LA SUPERVISION, COLOCADO A 2 MM. DE SEPARACION, ASENTADO  CON ADHESIVO MARCA VILLACERAMICA TOTAL GRAN FORMATO O EQUIVALENTE EN CALIDAD ESPECIFICACIONES, DE 1 CMS. DE ESPESOR, BOQUILLA COLOR GRIS LIGERO (NATURAL) MCA. VILLACERAMICA 2 MM. DE SEPARACION,  EN AREA DE PROYECTO.</t>
    </r>
    <r>
      <rPr>
        <sz val="9"/>
        <rFont val="Calibri"/>
        <family val="2"/>
      </rPr>
      <t xml:space="preserve"> INCLUYE: SUMINISTRO DE MATERIALES, NIVELACION,EMBOQUILLADO, CORTES, DESPERDICIOS, ACARREOS, HERRAMIENTA, MATERIAL DE CONSUMO, EQUIPO A CUALQUIER ALTURA Y CUALQUIER NIVEL, LIMPIEZA, MANO DE OBRA CON PERSONAL ESPECIALIZADO PARA LA EJECUCION DE LOS TRABAJOS Y TODO LO NECESARIO PARA SU CORRECTA EJECUCION. </t>
    </r>
    <r>
      <rPr>
        <b/>
        <sz val="9"/>
        <rFont val="Calibri"/>
        <family val="2"/>
      </rPr>
      <t>(VER PLANO DE ACABADOS PARA SU UBICACION).</t>
    </r>
  </si>
  <si>
    <r>
      <t>PISO DE URETANO CEMENTICIO LISO EN COLOR BLANCO, EN AREA DE CUARTOS FRIOS.</t>
    </r>
    <r>
      <rPr>
        <sz val="9"/>
        <rFont val="Calibri"/>
        <family val="2"/>
      </rPr>
      <t xml:space="preserve"> INCLUYE: SUMINISTRO DE MATERIALES, PREPARACION DE SUPERFICIE MEDIANTE METODO MECANICO, ESCARIFICADORAS, DEBASTADORAS, APLICACION DE ACABADO, ZOCLO/CURVA SANITARIA CON MORTERO EPOXICO Y ACABADO EN COLOR BLANCO, MATERIALES, HERRAMIENTAS MENORES, SELLO DE JUNTAS Y/O GRIETAS EN CASO DE EXISTIR, MANO DE OBRA Y LIMPIEZA DEL AREA, MANO DE OBRA CON PERSONAL ESPECIALIZADO PARA LA EJECUCION DE LOS TRABAJOS Y TODO LO NECESARIO PARA SU CORRECTA EJECUCION. </t>
    </r>
    <r>
      <rPr>
        <b/>
        <sz val="9"/>
        <rFont val="Calibri"/>
        <family val="2"/>
      </rPr>
      <t>(VER PLANO DE ACABADOS PARA SU UBICACION).</t>
    </r>
  </si>
  <si>
    <r>
      <t>PISO AUTONIVELANTE EPÓXICO CON ACABADO URETANO EN COLOR BLANCO, EN AREA DE PROYECTO.</t>
    </r>
    <r>
      <rPr>
        <sz val="9"/>
        <rFont val="Calibri"/>
        <family val="2"/>
      </rPr>
      <t xml:space="preserve"> INCLUYE: SUMINISTRO DE MATERIALES, PREPARACION DE SUPERFICIE MEDIANTE METODO MECANICO, ESCARIFICADORAS, DEBASTADORAS, APLICACION DE PRIMARIO, CAPA DE BASE (AUTONIVELANTE) MAS ACABADO,  MATERIALES, HERRAMIENTAS MENORES, SELLO DE JUNTAS Y/O GRIETAS EN CASO DE EXISTIR, MANO DE OBRA Y LIMPIEZA DEL AREA, MANO DE OBRA CON PERSONAL ESPECIALIZADO PARA LA EJECUCION DE LOS TRABAJOS Y TODO LO NECESARIO PARA SU CORRECTA EJECUCION. </t>
    </r>
    <r>
      <rPr>
        <b/>
        <sz val="9"/>
        <rFont val="Calibri"/>
        <family val="2"/>
      </rPr>
      <t>(VER PLANO DE ACABADOS PARA SU UBICACION).</t>
    </r>
  </si>
  <si>
    <r>
      <rPr>
        <b/>
        <sz val="9"/>
        <color indexed="8"/>
        <rFont val="Calibri"/>
        <family val="2"/>
      </rPr>
      <t xml:space="preserve">APLANADO DE YESO-AGUA DE 2 CMS. DE ESPESOR PROMEDIO EN MUROS INTERIORES, PLOMEADO Y MUESTREADO. </t>
    </r>
    <r>
      <rPr>
        <sz val="9"/>
        <color indexed="8"/>
        <rFont val="Calibri"/>
        <family val="2"/>
      </rPr>
      <t>INCLUYE:  SUMINISTRO DE MATERIALES, FLETE, MANIOBRAS, ACARREOS HASTA EL LUGAR DE SU UTILIZACION, FILETEO EN VENTANAS Y MARCOS DE PUERTAS, PLOMEO, PICADO DE LAS AREAS DONDE SEA NECESARIO, HERRAMIENTA, EQUIPO A CUALQUIER ALTURA Y CUALQUIER NIVEL, ANDAMIAJES,  MANO DE OBRA ESPECIALIZADA PARA LOS TRABAJOS Y TODO LO NECESARIO PARA SU CORRECTA EJECUCION.</t>
    </r>
  </si>
  <si>
    <r>
      <t>1) BOTE DE BASURA CILÍNDRICO PEQUEÑO COLOR BLANCO MARCA JOFEL MODELO BI70100</t>
    </r>
    <r>
      <rPr>
        <sz val="9"/>
        <color theme="1"/>
        <rFont val="Calibri"/>
        <family val="2"/>
      </rPr>
      <t xml:space="preserve"> CON DIMENSIONES DE 22 CMS. DE DIAMETRO X 30 CMS. DE ALTURA. CAPACIDAD 10.25 LTS. INCLUYE: SUMINISTRO DE MATERIAL, INSTALACION HERRAMIENTA, EQUIPO, MANO DE  OBRA Y TODO LO NECESARIO PARA SU CORRECTA EJECUCION </t>
    </r>
    <r>
      <rPr>
        <b/>
        <sz val="9"/>
        <color theme="1"/>
        <rFont val="Calibri"/>
        <family val="2"/>
      </rPr>
      <t xml:space="preserve">(PARA SANITARIOS). </t>
    </r>
  </si>
  <si>
    <r>
      <t xml:space="preserve">2) DISPENSADOR  DE TOALLAS INTERDOBLADA PARA MANOS COLOR BLANCO MARCA JOFEL MODELO DT34001  </t>
    </r>
    <r>
      <rPr>
        <sz val="9"/>
        <rFont val="Calibri"/>
        <family val="2"/>
      </rPr>
      <t xml:space="preserve">O  EQUIVALENTE EN CALIDAD Y ESPECIFICACIONES PREVIA AUTORIZACION DE LA SUPERVISION. INCLUYE: SUMINISTRO DE MATERIAL, FLETE, MANIOBRAS, ACCESORIOS PARA SU COLOCACIÓN, HERRAMIENTA, EQUIPO A CUALQUIER ALTURA Y NIVEL, MANO DE OBRA Y TODO LO NECESARIO PARA SU CORRECTA EJECUCIÓN </t>
    </r>
    <r>
      <rPr>
        <b/>
        <sz val="9"/>
        <rFont val="Calibri"/>
        <family val="2"/>
      </rPr>
      <t>(LAVABOS NIÑOS Y ADULTOS).</t>
    </r>
  </si>
  <si>
    <r>
      <t>4) PORTAROLLO AZUR MAXI  COLOR BLANCO PARA UN ROLLO DE 600 MM. MARCA JOFEL MODELO PH53001</t>
    </r>
    <r>
      <rPr>
        <sz val="9"/>
        <rFont val="Calibri"/>
        <family val="2"/>
      </rPr>
      <t xml:space="preserve"> O EQUIVALENTE EN CALIDAD Y ESPECIFICACIONES PREVIA AUTORIZACION DE LASUPERVISION, EQUIPADO CON CERRADURA DE SEGURIDAD,  INSTALACION EN MUROS O DIVISIONES DE BAÑO. INCLUYE: SUMINISTRO DE MATERIAL, FLETE, MANIOBRAS, ACARREOS, ACCESORIOS O KIT PARA SU INSTALACION, CERRADURA Y LLAVE DE SEGURIDAD, EQUIPO, HERRAMIENTA, MANO DE OBRA Y TODO LO NECESARIO PARA SU CORRECTA EJECUCIÓN </t>
    </r>
    <r>
      <rPr>
        <b/>
        <sz val="9"/>
        <rFont val="Calibri"/>
        <family val="2"/>
      </rPr>
      <t>(SANITARIOS NIÑOS).</t>
    </r>
  </si>
  <si>
    <r>
      <rPr>
        <b/>
        <sz val="9"/>
        <rFont val="Calibri"/>
        <family val="2"/>
      </rPr>
      <t xml:space="preserve">7) CUBIERTA DE 1.00 MTS. DE LARGO X 0.60 MTS. ANCHO  DE CUARZO CAESARSTONE INTENSE WHITE 6011 DE 2 CMS. DE ESPESOR O EQUIVALENTE EN CALIDAD, ESPECIFICACIONES PREVIA AUTORIZACION DE LA SUPERVISION, DEJANDO HUECOS PARA RECIBIR LAVABOS DE EMPOTRAR Y  LLAVES. </t>
    </r>
    <r>
      <rPr>
        <sz val="9"/>
        <rFont val="Calibri"/>
        <family val="2"/>
      </rPr>
      <t xml:space="preserve">INCLUYE:  SUMINISTRO DE MATERIALES, FLETE, MANIOBRAS, CORTES, RECTOS, CURVOS, COLOCACION, NARIZ DE 10 CMS. COPETE O ZOCLO DE PARED DE 8 CMS. CON FALDON FRONTAL DE 35 CMS DE ALTURA DE MDP (RH) MELAMINA VESTO  DE 30 MM MARCA ARAUCO COLOR NOUGAT, ADHESIVO ESPECIAL PARA GRANITO, HERRAMIENTA, EQUIPO A CUALQUIER ALTURA Y NIVEL, MATERIAL DE CONSUMO, ACARREO, DESPERDICIOS, MANO DE OBRA ESPECIALIZADA PARA LOS TRABAJOS Y TODO LO NECESARIO PARA SU CORRECTA EJECUCION  </t>
    </r>
    <r>
      <rPr>
        <b/>
        <sz val="9"/>
        <rFont val="Calibri"/>
        <family val="2"/>
      </rPr>
      <t>(VERIFICAR MEDIDAS EN OBRA ANTES DE SU FABRICACION) ( EN AREA DE BAÑOS).</t>
    </r>
  </si>
  <si>
    <r>
      <rPr>
        <b/>
        <sz val="9"/>
        <rFont val="Calibri"/>
        <family val="2"/>
      </rPr>
      <t xml:space="preserve">6) CUBIERTA DE 2.30 MTS. DE LARGO X 0.75 MTS. ANCHO  DE CUARZO CAESARSTONE INTENSE WHITE 6011 DE 2 CMS. DE ESPESOR O EQUIVALENTE EN CALIDAD, ESPECIFICACIONES PREVIA AUTORIZACION DE LA SUPERVISION, DEJANDO HUECOS PARA RECIBIR LAVABOS DE EMPOTRAR Y  LLAVES. </t>
    </r>
    <r>
      <rPr>
        <sz val="9"/>
        <rFont val="Calibri"/>
        <family val="2"/>
      </rPr>
      <t xml:space="preserve">INCLUYE:  SUMINISTRO DE MATERIALES, FLETE, MANIOBRAS, CORTES, RECTOS, CURVOS, COLOCACION, NARIZ DE 10 CMS. COPETE O ZOCLO DE PARED DE 8 CMS. CON FALDON FRONTAL DE 35 CMS DE ALTURA DE MDP (RH) MELAMINA VESTO  DE 30 MM MARCA ARAUCO COLOR NOUGAT, ADHESIVO ESPECIAL PARA GRANITO, HERRAMIENTA, EQUIPO A CUALQUIER ALTURA Y NIVEL, MATERIAL DE CONSUMO, ACARREO, DESPERDICIOS, MANO DE OBRA ESPECIALIZADA PARA LOS TRABAJOS Y TODO LO NECESARIO PARA SU CORRECTA EJECUCION  </t>
    </r>
    <r>
      <rPr>
        <b/>
        <sz val="9"/>
        <rFont val="Calibri"/>
        <family val="2"/>
      </rPr>
      <t>(VERIFICAR MEDIDAS EN OBRA ANTES DE SU FABRICACION) ( EN AREA DE BAÑOS).</t>
    </r>
  </si>
  <si>
    <r>
      <rPr>
        <b/>
        <sz val="9"/>
        <rFont val="Calibri"/>
        <family val="2"/>
      </rPr>
      <t xml:space="preserve">SALIDA PARA CONTROL DE EXTRACTOR FG1. </t>
    </r>
    <r>
      <rPr>
        <sz val="9"/>
        <rFont val="Calibri"/>
        <family val="2"/>
      </rPr>
      <t xml:space="preserve">INCLUYE: SUMINISTROS, CARGO DIRECTO POR EL COSTO DE  MANO DE OBRA Y MATERIALES REQUERIDOS, FLETE A OBRA, COLOCACION DE CAJA CHALUPA DE 2" X 4" DE LAMINA GALVANIZADA MARCA FEMSA O EQUIVALENTE  EN CALIDAD, ESPECIFICACIONES Y PRECIO, CON PREVIA AUTORIZACION DE LA SUPERVISION, TUBO CONDUIT PARED GRUESA GALVANIZADO DE 3/4", CABLEADO CALIBRE 10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 </t>
    </r>
    <r>
      <rPr>
        <b/>
        <sz val="9"/>
        <rFont val="Calibri"/>
        <family val="2"/>
      </rPr>
      <t>(UBICACION MURO COCINA).</t>
    </r>
  </si>
  <si>
    <r>
      <rPr>
        <b/>
        <sz val="9"/>
        <rFont val="Calibri"/>
        <family val="2"/>
      </rPr>
      <t xml:space="preserve">SALIDA DE EXTRACTOR CENTRIFUGO EN AZOTEA. </t>
    </r>
    <r>
      <rPr>
        <sz val="9"/>
        <rFont val="Calibri"/>
        <family val="2"/>
      </rPr>
      <t xml:space="preserve">INCLUYE: SUMINISTROS, CARGO DIRECTO POR EL COSTO DE  MANO DE OBRA Y MATERIALES REQUERIDOS, FLETE A OBRA, TUBO CONDUIT PARED GRUESA GALVANIZADO DE 3/4", CABLEADO CALIBRE 10 THHW,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 </t>
    </r>
    <r>
      <rPr>
        <b/>
        <sz val="9"/>
        <rFont val="Calibri"/>
        <family val="2"/>
      </rPr>
      <t>(UBICACION AZOTEA TALLER).</t>
    </r>
  </si>
  <si>
    <r>
      <t xml:space="preserve">GUARNICION DE CONCRETO HECHO EN OBRA F´c = 250 KG/CM² T.M.A. 3/4",  JUNTAS @ 3.00 M,  DE 15 CMS. X 15 CMS, PATIN DE 35 CMS X 25 CMS DE ALTURA  (ALTURA TOTAL INCLUYENDO PATIN DE 40 CMS.) ACABADO INTEGRAL AL COLADO DE CONCRETO PULIDO. </t>
    </r>
    <r>
      <rPr>
        <sz val="9"/>
        <rFont val="Calibri"/>
        <family val="2"/>
      </rPr>
      <t xml:space="preserve">INCLUYE: SUMINISTRO DE MATERIAL, CIMBRADO Y DESIMBRADO, COLADO, VIBRADO, CURADO CON MEMBRANA,HERRAMIENTA,  EQUIPO A CUALQUIER ALTURA Y NIVEL, MANO DE OBRA Y TODO LO NECESARIO PARA SU CORRECTA EJECUCION. </t>
    </r>
    <r>
      <rPr>
        <b/>
        <sz val="9"/>
        <rFont val="Calibri"/>
        <family val="2"/>
      </rPr>
      <t>(VER DETALLE EN PLANO).</t>
    </r>
  </si>
  <si>
    <r>
      <t>SUMINISTRO E INSTALACION DE INTERRUPTOR TERMOMAGNETICO 1X30A No. DE REFERENCIA QO130 MARCA SQUARE D</t>
    </r>
    <r>
      <rPr>
        <sz val="9"/>
        <rFont val="Calibri"/>
        <family val="2"/>
      </rPr>
      <t xml:space="preserve"> O EQUIVALENTE EN CALIDAD, ESPECIFICACIONES Y PRECIO, PREVIA AUTORIZACIÓN DE LA SUPERVISIÓN. INCLUYE: MATERIAL, EQUIPO, MANO DE OBRA, HERRAMIENTAS Y TODO LO NECESARIO PARA SU CORRECTA INSTALACION.</t>
    </r>
  </si>
  <si>
    <r>
      <t xml:space="preserve">MINISPLIT INVERTER MARCA MIRAGE DE 2.0 TON. 220 V. 24,000 BTU. FRIO/CALOR COLOR BLANCO MODELO "INVERTER 17" CON GAS REFRIGERANTE DE ALTA EFICIENCIA, DIMENSIONES DE 1155 MM X 395 MM X 315 MM. </t>
    </r>
    <r>
      <rPr>
        <sz val="9"/>
        <color theme="1"/>
        <rFont val="Calibri"/>
        <family val="2"/>
      </rPr>
      <t xml:space="preserve"> INCLUYE: SUMINISTRO DE MATERIAL, INSTALACION, MATERIALES DE CONSUMO (CINTAS, PEGAMENTOS, </t>
    </r>
    <r>
      <rPr>
        <sz val="9"/>
        <color rgb="FFFF0000"/>
        <rFont val="Calibri"/>
        <family val="2"/>
      </rPr>
      <t xml:space="preserve">AISLAMIENTO, </t>
    </r>
    <r>
      <rPr>
        <sz val="9"/>
        <color theme="1"/>
        <rFont val="Calibri"/>
        <family val="2"/>
      </rPr>
      <t>SELLADO, TORNILLERIA, TUBERIA DE CPVC C-40 DE 1" PARA DESCARGA ETC.) CONDENSADOR, ALINEACION, TRAZO,  LIMPIEZA, PRUEBAS, HERRAMIENTA, EQUIPO A CUALQUIER ALTURA Y NIVEL , MANO DE OBRA ESPECIALIZADA PARA LOS TRABAJOS Y TODO LO NECESARIO PARA SU CORRECTA EJECUCION.</t>
    </r>
  </si>
  <si>
    <r>
      <rPr>
        <b/>
        <sz val="9"/>
        <color rgb="FF000000"/>
        <rFont val="Calibri"/>
        <family val="2"/>
      </rPr>
      <t xml:space="preserve">BASES PARA CONDENSADORES DE MINISPLIT DE 2 TON, DE 80 CMS. DE LARGO  X 30 CMS. DE ANCHO X 15 CMS. DE ALTURA, FABRICADAS CON BASTIDOR DE PER DE 2" X 2" X 4 KG.  3 TRAVESAÑOS  DE 2" X 2" DISTRIBUIDOS A LO LARGO, 4 APOYOS DE 2" X 2"  UBICADAS EN CADA ESQUINA, 4 PLACAS TAPON DE 3/16" DE ESPESOR EN CADA APOYO. </t>
    </r>
    <r>
      <rPr>
        <sz val="9"/>
        <color rgb="FF000000"/>
        <rFont val="Calibri"/>
        <family val="2"/>
      </rPr>
      <t>INCLUYE: SUMINISTRO DE MATERIALES, FABRICACION, INSTALACIÓN,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t>
    </r>
    <r>
      <rPr>
        <b/>
        <sz val="9"/>
        <color rgb="FF000000"/>
        <rFont val="Calibri"/>
        <family val="2"/>
      </rPr>
      <t>. (AJUSTAR MEDIDAS).</t>
    </r>
  </si>
  <si>
    <r>
      <t xml:space="preserve">SUMINISRO E INSTALACION DE SALIDA ELECTRICA PARA EQUIPO MINISPLIT 220 V.,CONECTOR PARA USO RUDO, CANALIZACION CON TUBO CONDUIT PARED GRUESA GALVANIZADO DE 3/4" Y CABLEADO CALIBRE 10, TUBO FLEXIBLE LIQUATITE DE 3/4"(DE 0 HASTA 1.5 METROS), CABLE DE USO RUDO 3/10 ( DE 0 HASTA 40 METROS). </t>
    </r>
    <r>
      <rPr>
        <sz val="9"/>
        <rFont val="Calibri"/>
        <family val="2"/>
      </rPr>
      <t xml:space="preserve"> INCLUYE: MATERIAL, FIJACION, COLGANTEOS, RANURADO, CONECTORES, CONSUMIBLES Y HERRAMIENTAS NECESARIAS PARA SU CORRECTA EJECUCION. </t>
    </r>
  </si>
  <si>
    <r>
      <rPr>
        <b/>
        <sz val="9"/>
        <rFont val="Calibri"/>
        <family val="2"/>
      </rPr>
      <t xml:space="preserve">SYS 1: SUMINISTRO E INSTALACIÓN DE SISTEMA DE AIRE ACONDICIONADO VRF HITACHI PARA EL ÁREA DE COMEDOR 1 (SISTEMA 1), CONSTA DE 1 CONDENSADORA RAS-6.0HNSKQ Y 2 UNIDADES INTERIORES RCI-3.0FSRP, 2 PANELES P-AP160NA3, 1 TERMOSTATO PC-ARFG1-A Y 1 BRANCH E-102SN. </t>
    </r>
    <r>
      <rPr>
        <sz val="9"/>
        <rFont val="Calibri"/>
        <family val="2"/>
      </rPr>
      <t>INCLUYE: SUMINISTRO E INSTALACIÓN, TORNILLERÍA, TUBERÍA SEGÚN EL PROYECTO (VER PLANOS), PANEL (DIFUSOR), INSTALACIÓN ELÉCTRICA DE HASTA 40 METROS PROMEDIO DE TABLERO A CONDENSADORA CABLEADO 2-8, 1-10T, INSTALACIÓN ELÉCTRICA DE HASTA 25 METROS PROMEDIO DE TABLERO A CASSETTE CABLEADO 2-10, 1-12T,  TUBERÍA GPG 3/4”, TUBERÍA P.V.C.” (BAJADAS EN MURO), SOPORTERÍA PARA CONDENSADOR Y CASSETTE,  CON CLAVIJA Y CONTACTO EN CASSETTE, TUBERIA DE COBRE Y REFRIGERANTE DE ACUERDO A PROYECTO, VÁLVULAS, CONEXIONES, AISLAMIENTO EN TUBERÍAS, RANURAS Y RESANTES, HERRAMIENTA, EQUIPO, MANO DE OBRA, PRUEBAS, CONEXIONES Y TODO LO NECESARIO PARA SU CORRECTO FUNCIONAMIENTO. NOTA: LA DISTRIBUCIÓN DE LAS TUBERÍAS PUEDE VARIAR DE ACUERDO A MODIFICACIONES NO PREVISTAS EN CAMPO.</t>
    </r>
  </si>
  <si>
    <r>
      <rPr>
        <b/>
        <sz val="9"/>
        <rFont val="Calibri"/>
        <family val="2"/>
      </rPr>
      <t xml:space="preserve">SYS 2: SUMINISTRO E INSTALACIÓN DE SISTEMA DE AIRE ACONDICIONADO VRF HITACHI PARA EL ÁREA DE COMEDOR 1 (SISTEMA 2), CONSTA DE 1 CONDENSADORA RAS-6.0HNSKQ Y 2 UNIDADES INTERIORES RCI-3.0FSRP, 2 PANELES P-AP160NA3, 1 TERMOSTATO PC-ARFG1-A Y 1 BRANCH E-102SN. </t>
    </r>
    <r>
      <rPr>
        <sz val="9"/>
        <rFont val="Calibri"/>
        <family val="2"/>
      </rPr>
      <t>INCLUYE: SUMINISTRO E INSTALACIÓN, TORNILLERÍA, TUBERÍA SEGÚN EL PROYECTO (VER PLANOS), PANEL (DIFUSOR), INSTALACIÓN ELÉCTRICA DE HASTA 40 METROS PROMEDIO DE TABLERO A CONDENSADORA CABLEADO 2-8, 1-10T, INSTALACIÓN ELÉCTRICA DE HASTA 25 METROS PROMEDIO DE TABLERO A CASSETTE CABLEADO 2-10, 1-12T,  TUBERÍA GPG 3/4”, TUBERÍA P.V.C.” (BAJADAS EN MURO), SOPORTERÍA PARA CONDENSADOR Y CASSETTE,  CON CLAVIJA Y CONTACTO EN CASSETTE, TUBERIA DE COBRE Y REFRIGERANTE DE ACUERDO A PROYECTO, VÁLVULAS, CONEXIONES, AISLAMIENTO EN TUBERÍAS, RANURAS Y RESANTES, HERRAMIENTA, EQUIPO, MANO DE OBRA, PRUEBAS, CONEXIONES Y TODO LO NECESARIO PARA SU CORRECTO FUNCIONAMIENTO. NOTA: LA DISTRIBUCIÓN DE LAS TUBERÍAS PUEDE VARIAR DE ACUERDO A MODIFICACIONES NO PREVISTAS EN CAMPO.</t>
    </r>
  </si>
  <si>
    <r>
      <t xml:space="preserve">SYS 3: SUMINISTRO E INSTALACIÓN DE SISTEMA DE AIRE ACONDICIONADO VRF HITACHI PARA EL ÁREA DE COMEDOR 1 (SISTEMA 3), CONSTA DE 1 CONDENSADORA RAS-6.0HNSKQ Y 2 UNIDADES INTERIORES RCI-3.0FSRP, 2 PANELES P-AP160NA3, 1 TERMOSTATO PC-ARFG1-A Y 1 BRANCH E-102SN. </t>
    </r>
    <r>
      <rPr>
        <sz val="9"/>
        <rFont val="Calibri"/>
        <family val="2"/>
      </rPr>
      <t>INCLUYE: SUMINISTRO E INSTALACIÓN, TORNILLERÍA, TUBERÍA SEGÚN EL PROYECTO (VER PLANOS), PANEL (DIFUSOR), INSTALACIÓN ELÉCTRICA DE HASTA 40 METROS PROMEDIO DE TABLERO A CONDENSADORA CABLEADO 2-8, 1-10T, INSTALACIÓN ELÉCTRICA DE HASTA 25 METROS PROMEDIO DE TABLERO A CASSETTE CABLEADO 2-10, 1-12T,  TUBERÍA GPG 3/4”, TUBERÍA P.V.C.” (BAJADAS EN MURO), SOPORTERÍA PARA CONDENSADOR Y CASSETTE,  CON CLAVIJA Y CONTACTO EN CASSETTE, TUBERIA DE COBRE Y REFRIGERANTE DE ACUERDO A PROYECTO, VÁLVULAS, CONEXIONES, AISLAMIENTO EN TUBERÍAS, RANURAS Y RESANTES, HERRAMIENTA, EQUIPO, MANO DE OBRA, PRUEBAS, CONEXIONES Y TODO LO NECESARIO PARA SU CORRECTO FUNCIONAMIENTO. NOTA: LA DISTRIBUCIÓN DE LAS TUBERÍAS PUEDE VARIAR DE ACUERDO A MODIFICACIONES NO PREVISTAS EN CAMPO.</t>
    </r>
  </si>
  <si>
    <r>
      <t xml:space="preserve">SYS 4: SUMINISTRO E INSTALACIÓN DE SISTEMA DE AIRE ACONDICIONADO VRF HITACHI PARA EL ÁREA DE COMEDOR 2 (SISTEMA 4), CONSTA DE 1 CONDENSADORA RAS-6.0HNSKQ Y 2 UNIDADES INTERIORES RCI-3.0FSRP, 2 PANELES P-AP160NA3, 1 TERMOSTATO PC-ARFG1-A Y 1 BRANCH E-102SN. </t>
    </r>
    <r>
      <rPr>
        <sz val="9"/>
        <rFont val="Calibri"/>
        <family val="2"/>
      </rPr>
      <t>INCLUYE: SUMINISTRO E INSTALACIÓN, TORNILLERÍA, TUBERÍA SEGÚN EL PROYECTO (VER PLANOS), PANEL (DIFUSOR), INSTALACIÓN ELÉCTRICA DE HASTA 40 METROS PROMEDIO DE TABLERO A CONDENSADORA CABLEADO 2-8, 1-10T, INSTALACIÓN ELÉCTRICA DE HASTA 25 METROS PROMEDIO DE TABLERO A CASSETTE CABLEADO 2-10, 1-12T,  TUBERÍA GPG 3/4”, TUBERÍA P.V.C.” (BAJADAS EN MURO), SOPORTERÍA PARA CONDENSADOR Y CASSETTE,  CON CLAVIJA Y CONTACTO EN CASSETTE, TUBERIA DE COBRE Y REFRIGERANTE DE ACUERDO A PROYECTO, VÁLVULAS, CONEXIONES, AISLAMIENTO EN TUBERÍAS, RANURAS Y RESANTES, HERRAMIENTA, EQUIPO, MANO DE OBRA, PRUEBAS, CONEXIONES Y TODO LO NECESARIO PARA SU CORRECTO FUNCIONAMIENTO. NOTA: LA DISTRIBUCIÓN DE LAS TUBERÍAS PUEDE VARIAR DE ACUERDO A MODIFICACIONES NO PREVISTAS EN CAMPO.</t>
    </r>
  </si>
  <si>
    <r>
      <rPr>
        <b/>
        <sz val="9"/>
        <rFont val="Calibri"/>
        <family val="2"/>
      </rPr>
      <t xml:space="preserve">SYS 5: SUMINISTRO E INSTALACIÓN DE SISTEMA DE AIRE ACONDICIONADO VRF HITACHI PARA EL ÁREA DE COMEDOR 2 (SISTEMA 5), CONSTA DE 1 CONDENSADORA RAS-6.0HNSKQ Y 2 UNIDADES INTERIORES RCI-3.0FSRP, 2 PANELES P-AP160NA3, 1 TERMOSTATO PC-ARFG1-A Y 1 BRANCH E-102SN. </t>
    </r>
    <r>
      <rPr>
        <sz val="9"/>
        <rFont val="Calibri"/>
        <family val="2"/>
      </rPr>
      <t>INCLUYE: SUMINISTRO E INSTALACIÓN, TORNILLERÍA, TUBERÍA SEGÚN EL PROYECTO (VER PLANOS), PANEL (DIFUSOR), INSTALACIÓN ELÉCTRICA DE HASTA 40 METROS PROMEDIO DE TABLERO A CONDENSADORA CABLEADO 2-8, 1-10T, INSTALACIÓN ELÉCTRICA DE HASTA 25 METROS PROMEDIO DE TABLERO A CASSETTE CABLEADO 2-10, 1-12T,  TUBERÍA GPG 3/4”, TUBERÍA P.V.C.” (BAJADAS EN MURO), SOPORTERÍA PARA CONDENSADOR Y CASSETTE,  CON CLAVIJA Y CONTACTO EN CASSETTE, TUBERIA DE COBRE Y REFRIGERANTE DE ACUERDO A PROYECTO, VÁLVULAS, CONEXIONES, AISLAMIENTO EN TUBERÍAS, RANURAS Y RESANTES, HERRAMIENTA, EQUIPO, MANO DE OBRA, PRUEBAS, CONEXIONES Y TODO LO NECESARIO PARA SU CORRECTO FUNCIONAMIENTO. NOTA: LA DISTRIBUCIÓN DE LAS TUBERÍAS PUEDE VARIAR DE ACUERDO A MODIFICACIONES NO PREVISTAS EN CAMPO.</t>
    </r>
  </si>
  <si>
    <r>
      <rPr>
        <b/>
        <sz val="9"/>
        <rFont val="Calibri"/>
        <family val="2"/>
      </rPr>
      <t xml:space="preserve">SYS 6: SUMINISTRO E INSTALACIÓN DE SISTEMA DE AIRE ACONDICIONADO VRF HITACHI PARA EL ÁREA DE LAVANDERIA (SISTEMA 6) CONSTA DE 1 CONDENSADORA RAS-6.0HNSKQ  Y 2 UNIDADES INTERIORES RCI-3.0FSRP, 2 PANELES P-AP160NA3,  1 TERMOSTATO PC-ARFG1-A Y 1 BRANCH E-102SN. </t>
    </r>
    <r>
      <rPr>
        <sz val="9"/>
        <rFont val="Calibri"/>
        <family val="2"/>
      </rPr>
      <t>INCLUYE: SUMINISTRO E INSTALACIÓN, TORNILLERÍA, TUBERÍA SEGÚN EL PROYECTO (VER PLANOS), PANEL (DIFUSOR), INSTALACIÓN ELÉCTRICA DE HASTA 40 METROS PROMEDIO DE TABLERO A CONDENSADORA CABLEADO 2-8, 1-10T, INSTALACIÓN ELÉCTRICA DE HASTA 25 METROS PROMEDIO DE TABLERO A CASSETTE CABLEADO 2-10, 1-12T,  TUBERÍA GPG 3/4”, TUBERÍA P.V.C.” (BAJADAS EN MURO), SOPORTERÍA PARA CONDENSADOR Y CASSETTE,  CON CLAVIJA Y CONTACTO EN CASSETTE, TUBERIA DE COBRE Y REFRIGERANTE DE ACUERDO A PROYECTO, VÁLVULAS, CONEXIONES, AISLAMIENTO EN TUBERÍAS, RANURAS Y RESANTES, HERRAMIENTA, EQUIPO, MANO DE OBRA, PRUEBAS, CONEXIONES Y TODO LO NECESARIO PARA SU CORRECTO FUNCIONAMIENTO. NOTA: LA DISTRIBUCIÓN DE LAS TUBERÍAS PUEDE VARIAR DE ACUERDO A MODIFICACIONES NO PREVISTAS EN CAMPO.</t>
    </r>
  </si>
  <si>
    <r>
      <rPr>
        <b/>
        <sz val="9"/>
        <rFont val="Calibri"/>
        <family val="2"/>
      </rPr>
      <t xml:space="preserve">SYS 7: SUMINISTRO E INSTALACIÓN DE SISTEMA DE AIRE ACONDICIONADO VRF HITACHI PARA EL ÁREA DE NUTRICION (SISTEMA 7) CONSTA DE 1 CONDENSADORA RAS-3.0HNSKQ  Y 3 UNIDADES INTERIORES RCI-1.0FSRP,  3 TERMOSTATOS PC-ARFG1-A Y 2 BRANCH E-102SN. </t>
    </r>
    <r>
      <rPr>
        <sz val="9"/>
        <rFont val="Calibri"/>
        <family val="2"/>
      </rPr>
      <t>INCLUYE: SUMINISTRO E INSTALACIÓN, TORNILLERÍA, TUBERÍA SEGÚN EL PROYECTO (VER PLANOS), PANEL (DIFUSOR), INSTALACIÓN ELÉCTRICA DE HASTA 40 METROS PROMEDIO DE TABLERO A CONDENSADORA CABLEADO 2-8, 1-10T, INSTALACIÓN ELÉCTRICA DE HASTA 25 METROS PROMEDIO DE TABLERO A CASSETTE CABLEADO 2-10, 1-12T,  TUBERÍA GPG 3/4”, TUBERÍA P.V.C.” (BAJADAS EN MURO), SOPORTERÍA PARA CONDENSADOR Y CASSETTE,  CON CLAVIJA Y CONTACTO EN CASSETTE, TUBERIA DE COBRE Y REFRIGERANTE DE ACUERDO A PROYECTO, VÁLVULAS, CONEXIONES, AISLAMIENTO EN TUBERÍAS, RANURAS Y RESANTES, HERRAMIENTA, EQUIPO, MANO DE OBRA, PRUEBAS, CONEXIONES Y TODO LO NECESARIO PARA SU CORRECTO FUNCIONAMIENTO. NOTA: LA DISTRIBUCIÓN DE LAS TUBERÍAS PUEDE VARIAR DE ACUERDO A MODIFICACIONES NO PREVISTAS EN CAMPO.</t>
    </r>
  </si>
  <si>
    <r>
      <rPr>
        <b/>
        <sz val="9"/>
        <rFont val="Calibri"/>
        <family val="2"/>
      </rPr>
      <t xml:space="preserve">SYS 8: SUMINISTRO E INSTALACIÓN DE SISTEMA DE AIRE ACONDICIONADO VRF HITACHI PARA EL ÁREA DE COMEDOR EMPLEADOS (SISTEMA 8) CONSTA DE 1 CONDENSADORA RAS-40HNSKQ, 2 UNIDADES INTERIORES RCI-2.0FSRP, 2 TERMOSTATOS PC-ARFG1-A Y 1 BRANCH E-102SN. </t>
    </r>
    <r>
      <rPr>
        <sz val="9"/>
        <rFont val="Calibri"/>
        <family val="2"/>
      </rPr>
      <t>INCLUYE: INCLUYE: SUMINISTRO E INSTALACIÓN, TORNILLERÍA, TUBERÍA SEGÚN EL PROYECTO (VER PLANOS), PANEL (DIFUSOR), INSTALACIÓN ELÉCTRICA DE HASTA 40 METROS PROMEDIO DE TABLERO A CONDENSADORA CABLEADO 2-8, 1-10T, INSTALACIÓN ELÉCTRICA DE HASTA 25 METROS PROMEDIO DE TABLERO A CASSETTE CABLEADO 2-10, 1-12T,  TUBERÍA GPG 3/4”, TUBERÍA P.V.C.” (BAJADAS EN MURO), SOPORTERÍA PARA CONDENSADOR Y CASSETTE,  CON CLAVIJA Y CONTACTO EN CASSETTE, TUBERIA DE COBRE Y REFRIGERANTE DE ACUERDO A PROYECTO, VÁLVULAS, CONEXIONES, AISLAMIENTO EN TUBERÍAS, RANURAS Y RESANTES, HERRAMIENTA, EQUIPO, MANO DE OBRA, PRUEBAS, CONEXIONES Y TODO LO NECESARIO PARA SU CORRECTO FUNCIONAMIENTO. NOTA: LA DISTRIBUCIÓN DE LAS TUBERÍAS PUEDE VARIAR DE ACUERDO A MODIFICACIONES NO PREVISTAS EN CAMPO.</t>
    </r>
  </si>
  <si>
    <r>
      <t xml:space="preserve">SUMINISTRO E INSTALACION DE DESCONECTADOR NEMA 3 TIPO INTEMPERIE CAPACIDAD 2X60A MARCA SQUARE D </t>
    </r>
    <r>
      <rPr>
        <sz val="9"/>
        <rFont val="Calibri"/>
        <family val="2"/>
      </rPr>
      <t>O EQUIVALENTE EN CALIDAD, ESPECIFICACIONES Y PRECIO, PREVIA AUTORIZACIÓN DE LA SUPERVISIÓN. INCLUYE: MATERIAL, EQUIPO, MANO DE OBRA, HERRAMIENTAS Y TODO LO NECESARIO PARA SU CORRECTA INSTALACION.</t>
    </r>
  </si>
  <si>
    <r>
      <rPr>
        <b/>
        <sz val="9"/>
        <rFont val="Calibri"/>
        <family val="2"/>
      </rPr>
      <t>SUMINISTRO E INSTALACION DE  TUBERÍA DE COBRE TIPO "M", DE 1 1/4" DE DIÁMETRO PARA AGUA CALIENTE.</t>
    </r>
    <r>
      <rPr>
        <sz val="9"/>
        <rFont val="Calibri"/>
        <family val="2"/>
      </rPr>
      <t xml:space="preserve"> INCLUYE: MATERIAL, COPLES, PEGAMENTO, EQUIPO, MONTAJE, MANO DE OBRA, HERRAMIENTAS Y TODO LO NECESARIO PARA SU CORRECTA INSTALACIÓN.</t>
    </r>
  </si>
  <si>
    <r>
      <t xml:space="preserve">SUMINISTRO E INSTALACION DE ACCESORIOS PARA TUBERÍA DE COBRE TIPO "M", CONEXIONES TIPO "T" DE DIÁMETRO DE 3/4". </t>
    </r>
    <r>
      <rPr>
        <sz val="9"/>
        <color rgb="FF000000"/>
        <rFont val="Calibri"/>
        <family val="2"/>
      </rPr>
      <t>INCLUYE: MATERIAL, EQUIPO, MONTAJE, MANO DE OBRA, HERRAMIENTAS Y TODO LO NECESARIO PARA SU CORRECTA INSTALACIÓN.</t>
    </r>
  </si>
  <si>
    <r>
      <t xml:space="preserve">SUMINISTRO E INSTALACION DE ACCESORIOS PARA TUBERÍA COBRE TIPO "M", CODOS DE 90° PARA UN DIÁMETRO DE 3/4". </t>
    </r>
    <r>
      <rPr>
        <sz val="9"/>
        <rFont val="Calibri"/>
        <family val="2"/>
      </rPr>
      <t>INCLUYE: MATERIAL, EQUIPO, MONTAJE, MANO DE OBRA, HERRAMIENTAS Y TODO LO NECESARIO PARA SU CORRECTA INSTALACIÓN.</t>
    </r>
  </si>
  <si>
    <r>
      <t xml:space="preserve">SUMINISTRO E INSTALACION DE  TUBERÍA DE COBRE TIPO "M", DE 1/2" DE DIÁMETRO PARA AGUA CALIENTE. </t>
    </r>
    <r>
      <rPr>
        <sz val="9"/>
        <rFont val="Calibri"/>
        <family val="2"/>
      </rPr>
      <t>INCLUYE: MATERIAL, COPLES, PEGAMENTO, EQUIPO, MONTAJE, MANO DE OBRA, HERRAMIENTAS Y TODO LO NECESARIO PARA SU CORRECTA INSTALACIÓN.</t>
    </r>
  </si>
  <si>
    <r>
      <t xml:space="preserve">SUMINISTRO E INSTALACION DE  TUBERÍA DE COBRE TIPO "M", DE 3/4" DE DIÁMETRO PARA AGUA CALIENTE. </t>
    </r>
    <r>
      <rPr>
        <sz val="9"/>
        <rFont val="Calibri"/>
        <family val="2"/>
      </rPr>
      <t>INCLUYE: MATERIAL, COPLES, PEGAMENTO, EQUIPO, MONTAJE, MANO DE OBRA, HERRAMIENTAS Y TODO LO NECESARIO PARA SU CORRECTA INSTALACIÓN.</t>
    </r>
  </si>
  <si>
    <r>
      <rPr>
        <b/>
        <sz val="9"/>
        <rFont val="Calibri"/>
        <family val="2"/>
      </rPr>
      <t>CONSTRUCCIÓN DE REGISTRO PARA VALVULAS DE CIERRE RAPIDO TIPO ESFERA DE 0.40 X 0.40 X 0.50 MTS.</t>
    </r>
    <r>
      <rPr>
        <sz val="9"/>
        <rFont val="Calibri"/>
        <family val="2"/>
      </rPr>
      <t xml:space="preserve"> DE MUROS DE TABIQUE ROJO COCIDO ASENTADO CON MEZCLA CEMENTO ARENA 1.5 CON ACABADO PULIDO EN EL INTERIOR CON TAPA DE 8 CMS. DE ESPESOR DE CONCRETO DE FC=150 KG/CM2 CON MARCO DE ANGULO 2"X2"X1/8" DE ESPESOR Y CONTRAMARCO DE ANGULO DE 1 1/2" X 1 1/2" X 1/8" DE ESPESOR .  INCLUYE: MATERIALES HERRAMIENTA Y MANO DE OBRA.</t>
    </r>
  </si>
  <si>
    <r>
      <rPr>
        <b/>
        <sz val="9"/>
        <color theme="1"/>
        <rFont val="Calibri"/>
        <family val="2"/>
      </rPr>
      <t xml:space="preserve">SUMINISTRO E INSTALACION DE ACCESORIOS PARA TUBERÍA DE PVC CEDULA 40, CONEXIONES TIPO "Y" DE DIÁMETRO DE 2". </t>
    </r>
    <r>
      <rPr>
        <sz val="9"/>
        <color theme="1"/>
        <rFont val="Calibri"/>
        <family val="2"/>
      </rPr>
      <t>INCLUYE: MATERIAL, EQUIPO, MONTAJE, MANO DE OBRA, HERRAMIENTAS Y TODO LO NECESARIO PARA SU CORRECTA INSTALACIÓN.</t>
    </r>
  </si>
  <si>
    <t>SUMINISTRO E INSTALACION DE COLADERA TIPO 282 - H, MARCA HELVEX  INCLUYE: MATERIAL, EQUIPO, MONTAJE, MANO DE OBRA, HERRAMIENTAS Y TODO LO NECESARIO PARA SU CORRECTA INSTALACIÓN.</t>
  </si>
  <si>
    <t>SUMINISTRO E INSTALACIÓN DE CABLE DE COBRE CAL. 1/0 AWG. INCLUYE: MATERIAL, EQUIPO, MANO DE OBRA, HERRAMIENTAS Y TODO LO NECESARIO PARA SU CORRECTA INSTALACION</t>
  </si>
  <si>
    <r>
      <t xml:space="preserve">SUMINISTRO E INSTALACION DE TABLERO TIPO EMPOTRADO DE 30 POLOS No. DE REFERENCIA NQ304AB100 CON INTERRUPTOR PRINCIPAL DE 3X100AMP MARCA SQUARE D </t>
    </r>
    <r>
      <rPr>
        <sz val="9"/>
        <color theme="1"/>
        <rFont val="Calibri"/>
        <family val="2"/>
      </rPr>
      <t>O EQUIVALENTE EN CALIDAD, ESPECIFICACIONES Y PRECIO, PREVIA AUTORIZACIÓN DE LA SUPERVISIÓN. INCLUYE: MATERIAL, EQUIPO, MANO DE OBRA, HERRAMIENTAS Y TODO LO NECESARIO PARA SU CORRECTA INSTALACION.</t>
    </r>
  </si>
  <si>
    <t>RECALIBRACIÓN DE ALIMENTACIÓN ELÉCTRICA</t>
  </si>
  <si>
    <t>SUMINISTRO E INSTALACIÓN DE CABLE DE COBRE CAL. 2/0 AWG. INCLUYE: MATERIAL, EQUIPO, MANO DE OBRA, HERRAMIENTAS Y TODO LO NECESARIO PARA SU CORRECTA INSTALACION</t>
  </si>
  <si>
    <t>SUMINISTRO E INSTALACIÓN DE CABLE DE COBRE CAL. 6 AWG VERDE O DESNUDO. INCLUYE: MATERIAL, EQUIPO, MANO DE OBRA, HERRAMIENTAS Y TODO LO NECESARIO PARA SU CORRECTA INSTALACION</t>
  </si>
  <si>
    <t>CANALIZACION SOBRE TERRENO NATURAL, CEPA DE 30 X 50 CM DE PROFUNDIDAD. INCLUYE: SUMUNISTRO Y COLOCACIÓN DE POLIDUCTO DE 75 MM  DE DIAMETRO, EXCAVACION A MANO EN CEPA, AFINE DE TALUD Y FONDO RELLENO CON PRODUCTO DE LA EXCAVACION Y RETIRO DE ESCOMBRO DE LA OBRA.</t>
  </si>
  <si>
    <t>INSTALACION ELECTRICA E ILUMINACION</t>
  </si>
  <si>
    <r>
      <t xml:space="preserve">MURO DE TABLAROCA MARCA PANEL REY O SIMILAR DE UNA CARA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t>
    </r>
    <r>
      <rPr>
        <sz val="9"/>
        <color indexed="8"/>
        <rFont val="Calibri"/>
        <family val="2"/>
      </rPr>
      <t xml:space="preserve">INCLUYE: SUMINISTRO DE MATERIAL, ACABADO PERFACINTAS NORMAL O FLEXIBLE SEGUN SE OCUPE, PERFIL Y CANAL CALIBRE 0.26 DE 6.35 CMS. DE ESPESOR, ESQUINEROS METÁLICOS Y REBORDES, MEMBRANA IMPERMEABLE TYVEK, REFUERZO DE FIBRA DE VIDRIO Y COMPUESTO BASECOAT CON MALLA, CAPA FINAL DE BASECOAT DE 3MM DE ESPESOR CON MALLA, LAS CAPAS MENCIONADAS SE COLOCARAN EN AMBOS LADOS DEL MURO, PARA RECIBIR ACABADO, PANEL DE YESO, NIVELACION DE ALTURA EN MARCOS  DE PUERTA,   SUMINISTRO DE LOS MATERIALES, HERRAMIENTA, EQUIPO, FLETE, ACARREOS, MANO DE OBRA Y TODO LO NECESARIO PARA SU CORRECTA INSTALACIÓN.   </t>
    </r>
    <r>
      <rPr>
        <b/>
        <sz val="9"/>
        <color indexed="8"/>
        <rFont val="Calibri"/>
        <family val="2"/>
      </rPr>
      <t xml:space="preserve"> (VERIFICAR MEDIDAS EN OBRA).</t>
    </r>
  </si>
  <si>
    <r>
      <t xml:space="preserve">MURO DE TABLAROCA MARCA PANEL REY O SIMILAR DE 12 CMS DE ESPESOR A DOS CARAS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Y LANA MINERAL EN SU INTERIOR CONO AISLANTE DEL RUIDO. </t>
    </r>
    <r>
      <rPr>
        <sz val="9"/>
        <color indexed="8"/>
        <rFont val="Calibri"/>
        <family val="2"/>
      </rPr>
      <t xml:space="preserve">INCLUYE: SUMINISTRO DE MATERIAL, ACABADO PERFACINTAS NORMAL O FLEXIBLE SEGUN SE OCUPE, PERFIL Y CANAL CALIBRE 0.26 DE 6.35 CMS. DE ESPESOR, ESQUINEROS METÁLICOS Y REBORDES, MEMBRANA IMPERMEABLE TYVEK, REFUERZO DE FIBRA DE VIDRIO Y COMPUESTO BASECOAT CON MALLA, CAPA FINAL DE BASECOAT DE 3MM DE ESPESOR CON MALLA, LAS CAPAS MENCIONADAS SE COLOCARAN EN AMBOS LADOS DEL MURO PARA RECIBIR ACABADO, PANEL DE YESO, NIVELACION DE ALTURA EN MARCOS  DE PUERTA,   SUMINISTRO DE LOS MATERIALES, HERRAMIENTA, EQUIPO, FLETE, ACARREOS, MANO DE OBRA Y TODO LO NECESARIO PARA SU CORRECTA INSTALACIÓN. </t>
    </r>
    <r>
      <rPr>
        <b/>
        <sz val="9"/>
        <color indexed="8"/>
        <rFont val="Calibri"/>
        <family val="2"/>
      </rPr>
      <t>(VERIFICAR MEDIDAS EN OBRA).</t>
    </r>
  </si>
  <si>
    <r>
      <t xml:space="preserve">MURO DE DUROCK ARMADO CON CANAL Y POSTE DE 15.24 CMS. CALIBRE 20 @40.6 CMS, CON HOJA DE TABLACEMENTO DUROCK DE 13 MM. POR AMBAS CARAS Y LANA MINERAL EN SU INTERIOR CONO AISLANTE DEL RUIDO. </t>
    </r>
    <r>
      <rPr>
        <sz val="9"/>
        <color indexed="8"/>
        <rFont val="Calibri"/>
        <family val="2"/>
      </rPr>
      <t xml:space="preserve">INCLUYE: RESANES CON PERFACINTA EN UNIONES, MEMBRANA IMPERMEABLE TYVEK, REFUERZO DE FIBRA DE VIDRIO Y COMPUESTO BASECOAT CON MALLA, CAPA FINAL DE BASECOAT DE 3MM DE ESPESOR CON MALLA, LAS CAPAS MENCIONADAS SE COLOCARAN EN AMBOS LADOS DEL MURO PREPARADO PARA RECIBIR ACABADO,  ESQUINEROS METÁLICOS Y REBORDES, NIVELACION DE ALTURA EN MARCOS  DE PUERTA,   SUMINISTRO DE MATERIALES, HERRAMIENTA, EQUIPO, MANO DE OBRA Y TODO LO NECESARIO PARA SU CORRECTA EJECUCIÓN. </t>
    </r>
    <r>
      <rPr>
        <b/>
        <sz val="9"/>
        <color indexed="8"/>
        <rFont val="Calibri"/>
        <family val="2"/>
      </rPr>
      <t>(VERIFICAR MEDIDAS EN OBRA).</t>
    </r>
  </si>
  <si>
    <t>MURO DE CONTENCION</t>
  </si>
  <si>
    <t>3.4.01</t>
  </si>
  <si>
    <t>3.4.02</t>
  </si>
  <si>
    <t>3.4.03</t>
  </si>
  <si>
    <t>3.4.04</t>
  </si>
  <si>
    <t>3.4.05</t>
  </si>
  <si>
    <r>
      <rPr>
        <b/>
        <sz val="9"/>
        <rFont val="Calibri"/>
        <family val="2"/>
      </rPr>
      <t>EXCAVACIONES EN MATERIAL TIPO I Y II  POR MEDIOS MECÁNICOS, VOLUMEN MEDIDO EN SECCION A LINEAS DE PROYECTO.</t>
    </r>
    <r>
      <rPr>
        <sz val="9"/>
        <rFont val="Calibri"/>
        <family val="2"/>
      </rPr>
      <t xml:space="preserve"> INCLUYE: AFINE, TALUDES DE LA EXCAVACIÓN, MAQUINARIA, HERRAMIENTA, EQUIPO, MANO DE OBRA Y ACAMELLONAMIENTO PARA SU POSTERIOR RETIRO.</t>
    </r>
  </si>
  <si>
    <r>
      <rPr>
        <b/>
        <sz val="9"/>
        <color theme="1"/>
        <rFont val="Calibri"/>
        <family val="2"/>
      </rPr>
      <t>PLANTILLAS DE CONCRETO SIMPLE F'c=100 KG/CM2 DE 5 CM. DE ESPESOR , SOBRE LA EXCAVACIÓN RECIENTE, APISONANDO LA SUPERFICIE DE LA EXCAVACIÓN CON PISÓN MECANICO.</t>
    </r>
    <r>
      <rPr>
        <sz val="9"/>
        <color theme="1"/>
        <rFont val="Calibri"/>
        <family val="2"/>
      </rPr>
      <t xml:space="preserve"> INCLUYE: MATERIALES, AGUA, DESPERDICIOS, EQUIPO, HERRAMIENTA Y MANO DE OBRA.</t>
    </r>
  </si>
  <si>
    <r>
      <rPr>
        <b/>
        <sz val="9"/>
        <color theme="1"/>
        <rFont val="Calibri"/>
        <family val="2"/>
      </rPr>
      <t>CIMBRA Y DESCIMBRA COMÚN EN MURO DE CONTENCION, MEDIDA A LINEAS DE PROYECTO, UTILIZANDO MADERA, LOS TROQUELES Y DEMAS REFUERZOS SERÁN DISEÑADOS  POR EL CONTRATISTA, ASI COMO MOLDURAS Y CHAFLANES RESPETANDO LA GEOMETRIA DE LAS MISMAS.</t>
    </r>
    <r>
      <rPr>
        <sz val="9"/>
        <color theme="1"/>
        <rFont val="Calibri"/>
        <family val="2"/>
      </rPr>
      <t xml:space="preserve"> INCLUYE: TRAZO, FABRICACIÓN, CORTE, HABILITACION,  DESPERDICIOS, COLOCACION, MATERIALES, MANO DE OBRA, EQUIPO Y OBRA FALSA</t>
    </r>
  </si>
  <si>
    <r>
      <rPr>
        <b/>
        <sz val="9"/>
        <color theme="1"/>
        <rFont val="Calibri"/>
        <family val="2"/>
      </rPr>
      <t xml:space="preserve">ACERO DE REFUERZO EN MURO DE CONTENCIOM,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</si>
  <si>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r>
      <rPr>
        <b/>
        <sz val="9"/>
        <color theme="1"/>
        <rFont val="Calibri"/>
        <family val="2"/>
      </rPr>
      <t>CONCRETO PREMEZCLADO EN PLANTA DOSIFICADORA EN MURO DE CONTENCION DE FC=250 KG/CM2, TMA 3/4", REVENIMIENTO DE 16-18 CM. COLADO SEGÚN LAS NORMAS DEL ACI, CURADO CON MEMBRANA.</t>
    </r>
    <r>
      <rPr>
        <sz val="9"/>
        <color theme="1"/>
        <rFont val="Calibri"/>
        <family val="2"/>
      </rPr>
      <t xml:space="preserve"> INCLUYE: SUMINISTRO, COLOCACIÓN, VIBRADO, DESPERDICIOS, PRUEBAS DE LABORATORIO, MANO DE OBRA, HERRAMIENTAS Y EQUIPO.</t>
    </r>
  </si>
  <si>
    <t>3.4.06</t>
  </si>
  <si>
    <t>3.4.07</t>
  </si>
  <si>
    <t>1.4.18</t>
  </si>
  <si>
    <r>
      <t xml:space="preserve">RETIRO  DE DUCTOS DE AIRE ACONDICIONADO SIN RECUPERACION. </t>
    </r>
    <r>
      <rPr>
        <sz val="9"/>
        <color rgb="FF000000"/>
        <rFont val="Calibri"/>
        <family val="2"/>
      </rPr>
      <t>INCLUYE: CARGA, ACRREO Y RETIRO FUERA DE LA OBRA A TIRO LIBRE,  HERRAMIENTA, ANDAMIOS, ELEVACIONES,EQUIPO EN CUALQUIER ALTURA Y EN CUALQUIER NIVEL, TODO LO NECESARIO PARA SU CORRECTA EJECUCION Y MANO DE OBRA.</t>
    </r>
  </si>
  <si>
    <r>
      <t>CAMARA DE VIGILANCIA IP TIPO TIPO FISHEYE IP POE ANTIVANDALICA, SENSOR CMOS DE 1/2.9" Y LENTE DE 360° DE 1.07MM TIEMPO REAL, 30FPS, ALMACENAMIENTO LOCAL: TARJETA SD DE HASTA 128 GB, ILUMINACION IR DE 15M, AUDIO BIDIRECCIONAL, COMPRESION H.265 (HEVC), COMPATIVILIDAD CON ONVIF, DE 6 MEGAPIXELES, LENTE 360° MARCA PROVISION ISR MODELO FEI-360IPN , AUDIO, MICROFONO ANALITICOS+RECONOCIMIENTO FACIAL, + INTELIGENCIA ARTIFICIAL (DDA) MARCA PROVISION ISR MODELO DAI-380IPE-MVF O EQUIVALENTE.</t>
    </r>
    <r>
      <rPr>
        <sz val="9"/>
        <color theme="1"/>
        <rFont val="Calibri"/>
        <family val="2"/>
      </rPr>
      <t xml:space="preserve"> INCLUYE:  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</si>
  <si>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r>
      <t>CAMARA DE VIGILANCIA TIPO BALA CON LENTE MOTORIZADO DE 2.8-12MM DE DISUASION ACTIVA (ESTROBO – SIRENA), RESOLUCION DE 4 MEGAPIXELES, IR DE 40 MTS,ANALITICA DDA, AUDIO DE 2 VIAS, MARCA PROVISON ISR, MODELO I4 – 340AD-MVF O EQUIVALENTE.</t>
    </r>
    <r>
      <rPr>
        <sz val="9"/>
        <rFont val="Calibri"/>
        <family val="2"/>
      </rPr>
      <t xml:space="preserve"> INCLUYE:  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</si>
  <si>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r>
      <t>RECEPTORES NVR 32 CANALES PROVISION ISR NVR8-32800F-16P(2U) 8MP A 25FP, 16 POE, 8DD6TB + ANALITICO RECONOCIMIENTO FACIAL.</t>
    </r>
    <r>
      <rPr>
        <sz val="9"/>
        <color theme="1"/>
        <rFont val="Calibri"/>
        <family val="2"/>
      </rPr>
      <t xml:space="preserve"> INCLUYE:  SUMINISTRO DE MATERIAL,  COLOCACION, MANIOBRAS, ANDAMIAJE, CANALIZACION, GUIADO, CABLEADO, ACARREOS, COLOCACION, CORTE DE CABLES, DESPERDICIOS, EQUIPO A CUALQUIER ALTURA Y NIVEL, HERRAMIENTA, LIMPIEZA, MANO DE OBRA Y TODO LO NECESARIO PARA SU CORRECTA EJECUCION. </t>
    </r>
    <r>
      <rPr>
        <b/>
        <sz val="9"/>
        <color theme="1"/>
        <rFont val="Calibri"/>
        <family val="2"/>
      </rPr>
      <t xml:space="preserve">(SE UBICAN EN CUARTO DE MONITOREO). </t>
    </r>
  </si>
  <si>
    <t>1.4.19</t>
  </si>
  <si>
    <r>
      <t xml:space="preserve">RETIRO DE EQUIPO DE AIRE ACONDICIONADO DE 10 A 15 TON. CON RECUPERACION.  </t>
    </r>
    <r>
      <rPr>
        <sz val="9"/>
        <color rgb="FF000000"/>
        <rFont val="Calibri"/>
        <family val="2"/>
      </rPr>
      <t>INCLUYE CARGA, RETIRO AL LUGAR INDICADOPOR LA SUPERVISION, MANIOBRAS, CORTE DE CABLES, TUBERIAS, TERMOSTATOS, ENCINTADO HERRAMIENTA, EQUIPO A CUALQUIER ALTURA Y NIVEL, MANO DE OBRA Y TODO LO NECESARIO PARA SU CORRECTA EJECUCION.</t>
    </r>
  </si>
  <si>
    <t>FECHA:  10-MARZO-2025</t>
  </si>
  <si>
    <t>DIRECCION DE PROYECTOS</t>
  </si>
  <si>
    <t>SUBSECRETARÍA DE INFRAESTRUCTURA</t>
  </si>
  <si>
    <t>SMPU-LP-005/2025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</si>
</sst>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 #,##0.00_-;_-* &quot;-&quot;??_-;_-@"/>
    <numFmt numFmtId="165" formatCode="General_)"/>
  </numFmts>
  <fonts count="34" x14ac:knownFonts="1">
    <font>
      <sz val="11"/>
      <color theme="1"/>
      <name val="Arial"/>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sz val="11"/>
      <color theme="0"/>
      <name val="Calibri"/>
      <family val="2"/>
    </font>
    <font>
      <sz val="9"/>
      <color theme="0"/>
      <name val="Calibri"/>
      <family val="2"/>
    </font>
    <font>
      <sz val="11"/>
      <color theme="1"/>
      <name val="Arial"/>
      <family val="2"/>
    </font>
    <font>
      <sz val="10"/>
      <color theme="1"/>
      <name val="Calibri"/>
      <family val="2"/>
    </font>
    <font>
      <sz val="11"/>
      <color theme="1"/>
      <name val="Arial"/>
      <family val="2"/>
      <scheme val="minor"/>
    </font>
    <font>
      <sz val="9"/>
      <name val="Calibri"/>
      <family val="2"/>
    </font>
    <font>
      <b/>
      <sz val="9"/>
      <name val="Calibri"/>
      <family val="2"/>
    </font>
    <font>
      <sz val="11"/>
      <name val="Calibri"/>
      <family val="2"/>
    </font>
    <font>
      <sz val="9"/>
      <color rgb="FF000000"/>
      <name val="Calibri"/>
      <family val="2"/>
    </font>
    <font>
      <b/>
      <sz val="9"/>
      <color rgb="FF000000"/>
      <name val="Calibri"/>
      <family val="2"/>
    </font>
    <font>
      <sz val="9"/>
      <color indexed="8"/>
      <name val="Calibri"/>
      <family val="2"/>
    </font>
    <font>
      <b/>
      <sz val="9"/>
      <color indexed="8"/>
      <name val="Calibri"/>
      <family val="2"/>
    </font>
    <font>
      <b/>
      <sz val="11"/>
      <color theme="0"/>
      <name val="Calibri"/>
      <family val="2"/>
    </font>
    <font>
      <b/>
      <sz val="11"/>
      <name val="Calibri"/>
      <family val="2"/>
    </font>
    <font>
      <sz val="10"/>
      <name val="Courier"/>
      <family val="3"/>
    </font>
    <font>
      <sz val="10"/>
      <name val="Arial"/>
      <family val="2"/>
    </font>
    <font>
      <b/>
      <sz val="10"/>
      <name val="Calibri"/>
      <family val="2"/>
    </font>
    <font>
      <sz val="11"/>
      <color theme="1"/>
      <name val="Arial"/>
      <family val="2"/>
      <scheme val="minor"/>
    </font>
    <font>
      <sz val="10"/>
      <name val="Calibri"/>
      <family val="2"/>
    </font>
    <font>
      <sz val="10"/>
      <color indexed="8"/>
      <name val="Calibri"/>
      <family val="2"/>
    </font>
    <font>
      <sz val="9"/>
      <color theme="8"/>
      <name val="Calibri"/>
      <family val="2"/>
    </font>
    <font>
      <sz val="11"/>
      <color theme="8"/>
      <name val="Calibri"/>
      <family val="2"/>
    </font>
    <font>
      <sz val="9"/>
      <color rgb="FFFF0000"/>
      <name val="Calibri"/>
      <family val="2"/>
    </font>
    <font>
      <b/>
      <u/>
      <sz val="10"/>
      <color theme="1"/>
      <name val="Calibri"/>
      <family val="2"/>
    </font>
    <font>
      <b/>
      <sz val="8"/>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8">
    <xf numFmtId="0" fontId="0" fillId="0" borderId="0"/>
    <xf numFmtId="44" fontId="13" fillId="0" borderId="0" applyFont="0" applyFill="0" applyBorder="0" applyAlignment="0" applyProtection="0"/>
    <xf numFmtId="39" fontId="23" fillId="0" borderId="1"/>
    <xf numFmtId="0" fontId="24" fillId="0" borderId="1"/>
    <xf numFmtId="0" fontId="26" fillId="0" borderId="1"/>
    <xf numFmtId="44" fontId="1" fillId="0" borderId="1" applyFont="0" applyFill="0" applyBorder="0" applyAlignment="0" applyProtection="0"/>
    <xf numFmtId="0" fontId="1" fillId="0" borderId="1"/>
    <xf numFmtId="0" fontId="11" fillId="0" borderId="1"/>
  </cellStyleXfs>
  <cellXfs count="227">
    <xf numFmtId="0" fontId="0" fillId="0" borderId="0" xfId="0"/>
    <xf numFmtId="49" fontId="2" fillId="0" borderId="0" xfId="0" applyNumberFormat="1" applyFont="1" applyAlignment="1">
      <alignment horizontal="center" vertical="top"/>
    </xf>
    <xf numFmtId="49" fontId="2" fillId="0" borderId="0" xfId="0" applyNumberFormat="1" applyFont="1" applyAlignment="1">
      <alignment vertical="top"/>
    </xf>
    <xf numFmtId="0" fontId="3" fillId="0" borderId="0" xfId="0" applyFont="1" applyAlignment="1">
      <alignment horizontal="center" vertical="top"/>
    </xf>
    <xf numFmtId="0" fontId="4" fillId="0" borderId="0" xfId="0" applyFont="1" applyAlignment="1">
      <alignment horizontal="center" vertical="top"/>
    </xf>
    <xf numFmtId="0" fontId="5" fillId="0" borderId="0" xfId="0" applyFont="1" applyAlignment="1">
      <alignment horizontal="center" vertical="top"/>
    </xf>
    <xf numFmtId="0" fontId="2" fillId="0" borderId="0" xfId="0" applyFont="1"/>
    <xf numFmtId="49" fontId="2" fillId="0" borderId="0" xfId="0" applyNumberFormat="1" applyFont="1" applyAlignment="1">
      <alignment horizontal="justify" vertical="top"/>
    </xf>
    <xf numFmtId="0" fontId="5" fillId="0" borderId="0" xfId="0" applyFont="1" applyAlignment="1">
      <alignment horizontal="justify" vertical="top" wrapText="1"/>
    </xf>
    <xf numFmtId="0" fontId="8" fillId="3" borderId="1" xfId="0" applyFont="1" applyFill="1" applyBorder="1" applyAlignment="1">
      <alignment horizontal="center" vertical="top"/>
    </xf>
    <xf numFmtId="0" fontId="8" fillId="4" borderId="1" xfId="0" applyFont="1" applyFill="1" applyBorder="1" applyAlignment="1">
      <alignment horizontal="center" vertical="top"/>
    </xf>
    <xf numFmtId="0" fontId="9" fillId="3" borderId="1" xfId="0" applyFont="1" applyFill="1" applyBorder="1" applyAlignment="1">
      <alignment horizontal="center" vertical="top"/>
    </xf>
    <xf numFmtId="0" fontId="9" fillId="4" borderId="1" xfId="0" applyFont="1" applyFill="1" applyBorder="1" applyAlignment="1">
      <alignment horizontal="center" vertical="top"/>
    </xf>
    <xf numFmtId="0" fontId="4" fillId="0" borderId="1" xfId="0" applyFont="1" applyBorder="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horizontal="justify" vertical="top"/>
    </xf>
    <xf numFmtId="0" fontId="5" fillId="0" borderId="1" xfId="0" applyFont="1" applyBorder="1" applyAlignment="1">
      <alignment horizontal="center" vertical="top"/>
    </xf>
    <xf numFmtId="0" fontId="2" fillId="0" borderId="1" xfId="0" applyFont="1" applyBorder="1" applyAlignment="1">
      <alignment horizontal="center" vertical="top"/>
    </xf>
    <xf numFmtId="0" fontId="7" fillId="0" borderId="1" xfId="0" applyFont="1" applyBorder="1" applyAlignment="1">
      <alignment horizontal="justify" vertical="top"/>
    </xf>
    <xf numFmtId="0" fontId="7" fillId="0" borderId="1" xfId="0" applyFont="1" applyBorder="1" applyAlignment="1">
      <alignment horizontal="center" vertical="top"/>
    </xf>
    <xf numFmtId="0" fontId="6" fillId="0" borderId="1" xfId="0" applyFont="1" applyBorder="1" applyAlignment="1">
      <alignment horizontal="right" vertical="top"/>
    </xf>
    <xf numFmtId="0" fontId="12" fillId="0" borderId="1" xfId="0" applyFont="1" applyBorder="1" applyAlignment="1">
      <alignment horizontal="center" vertical="top"/>
    </xf>
    <xf numFmtId="0" fontId="12" fillId="0" borderId="1" xfId="0" applyFont="1" applyBorder="1" applyAlignment="1">
      <alignment horizontal="justify" vertical="top"/>
    </xf>
    <xf numFmtId="0" fontId="14" fillId="0" borderId="1" xfId="0" applyFont="1" applyBorder="1" applyAlignment="1">
      <alignment horizontal="center" vertical="top" wrapText="1"/>
    </xf>
    <xf numFmtId="0" fontId="8" fillId="3" borderId="1" xfId="0" applyFont="1" applyFill="1" applyBorder="1" applyAlignment="1">
      <alignment vertical="top"/>
    </xf>
    <xf numFmtId="0" fontId="2" fillId="4" borderId="1" xfId="0" applyFont="1" applyFill="1" applyBorder="1" applyAlignment="1">
      <alignment horizontal="center" vertical="top"/>
    </xf>
    <xf numFmtId="0" fontId="8" fillId="4" borderId="1" xfId="0" applyFont="1" applyFill="1" applyBorder="1" applyAlignment="1">
      <alignment vertical="top"/>
    </xf>
    <xf numFmtId="0" fontId="4" fillId="0" borderId="0" xfId="0" applyFont="1" applyAlignment="1">
      <alignment horizontal="center" vertical="top" wrapText="1"/>
    </xf>
    <xf numFmtId="0" fontId="14" fillId="0" borderId="0" xfId="0" applyFont="1" applyAlignment="1">
      <alignment horizontal="justify" vertical="top" wrapText="1"/>
    </xf>
    <xf numFmtId="0" fontId="14" fillId="0" borderId="0" xfId="0" applyFont="1" applyAlignment="1">
      <alignment horizontal="center" vertical="top" wrapText="1"/>
    </xf>
    <xf numFmtId="49" fontId="4" fillId="0" borderId="0" xfId="0" applyNumberFormat="1" applyFont="1" applyAlignment="1">
      <alignment horizontal="center" vertical="top"/>
    </xf>
    <xf numFmtId="0" fontId="5" fillId="0" borderId="0" xfId="0" applyFont="1" applyAlignment="1">
      <alignment horizontal="center" vertical="top" wrapText="1"/>
    </xf>
    <xf numFmtId="0" fontId="2" fillId="0" borderId="1" xfId="0" applyFont="1" applyBorder="1"/>
    <xf numFmtId="0" fontId="15" fillId="0" borderId="1" xfId="0" applyFont="1" applyBorder="1" applyAlignment="1">
      <alignment horizontal="center" vertical="top"/>
    </xf>
    <xf numFmtId="0" fontId="14" fillId="0" borderId="1" xfId="0" applyFont="1" applyBorder="1" applyAlignment="1">
      <alignment horizontal="center" vertical="top"/>
    </xf>
    <xf numFmtId="0" fontId="15" fillId="0" borderId="1" xfId="0" applyFont="1" applyBorder="1" applyAlignment="1">
      <alignment horizontal="justify" vertical="top" wrapText="1"/>
    </xf>
    <xf numFmtId="0" fontId="4" fillId="0" borderId="1" xfId="0" applyFont="1" applyBorder="1" applyAlignment="1">
      <alignment horizontal="center" vertical="top" wrapText="1"/>
    </xf>
    <xf numFmtId="0" fontId="14" fillId="0" borderId="1" xfId="0" applyFont="1" applyBorder="1" applyAlignment="1">
      <alignment horizontal="justify" vertical="top" wrapText="1"/>
    </xf>
    <xf numFmtId="0" fontId="5" fillId="0" borderId="1" xfId="0" applyFont="1" applyBorder="1"/>
    <xf numFmtId="0" fontId="17" fillId="0" borderId="1" xfId="0" applyFont="1" applyBorder="1" applyAlignment="1">
      <alignment horizontal="justify" vertical="top" wrapText="1"/>
    </xf>
    <xf numFmtId="0" fontId="19" fillId="0" borderId="1" xfId="0" applyFont="1" applyBorder="1" applyAlignment="1">
      <alignment horizontal="justify" vertical="top" wrapText="1"/>
    </xf>
    <xf numFmtId="0" fontId="5" fillId="0" borderId="1" xfId="0" applyFont="1" applyBorder="1" applyAlignment="1">
      <alignment horizontal="justify" vertical="top" wrapText="1"/>
    </xf>
    <xf numFmtId="0" fontId="21" fillId="3" borderId="1" xfId="0" applyFont="1" applyFill="1" applyBorder="1" applyAlignment="1">
      <alignment horizontal="center" vertical="top"/>
    </xf>
    <xf numFmtId="0" fontId="15"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0" borderId="1" xfId="0" applyFont="1" applyBorder="1" applyAlignment="1">
      <alignment horizontal="justify" vertical="top" wrapText="1"/>
    </xf>
    <xf numFmtId="0" fontId="4" fillId="4" borderId="1" xfId="0" applyFont="1" applyFill="1" applyBorder="1" applyAlignment="1">
      <alignment vertical="top"/>
    </xf>
    <xf numFmtId="0" fontId="17" fillId="0" borderId="1" xfId="0" applyFont="1" applyBorder="1" applyAlignment="1">
      <alignment horizontal="center" vertical="top" wrapText="1"/>
    </xf>
    <xf numFmtId="0" fontId="14" fillId="0" borderId="1" xfId="0" applyFont="1" applyBorder="1" applyAlignment="1">
      <alignment horizontal="justify" vertical="top"/>
    </xf>
    <xf numFmtId="44" fontId="5" fillId="0" borderId="1" xfId="1" applyFont="1" applyBorder="1" applyAlignment="1">
      <alignment horizontal="center" vertical="top"/>
    </xf>
    <xf numFmtId="0" fontId="8" fillId="0" borderId="1" xfId="0" applyFont="1" applyBorder="1"/>
    <xf numFmtId="165" fontId="14" fillId="0" borderId="1" xfId="2" applyNumberFormat="1" applyFont="1" applyAlignment="1">
      <alignment horizontal="center" vertical="top"/>
    </xf>
    <xf numFmtId="0" fontId="18" fillId="0" borderId="1" xfId="0" applyFont="1" applyBorder="1" applyAlignment="1">
      <alignment horizontal="justify" vertical="top" wrapText="1"/>
    </xf>
    <xf numFmtId="0" fontId="22" fillId="4" borderId="1" xfId="0" applyFont="1" applyFill="1" applyBorder="1" applyAlignment="1">
      <alignment horizontal="center" vertical="top"/>
    </xf>
    <xf numFmtId="0" fontId="16" fillId="4" borderId="1" xfId="0" applyFont="1" applyFill="1" applyBorder="1" applyAlignment="1">
      <alignment horizontal="center" vertical="top"/>
    </xf>
    <xf numFmtId="0" fontId="22" fillId="4" borderId="1" xfId="0" applyFont="1" applyFill="1" applyBorder="1" applyAlignment="1">
      <alignment vertical="top"/>
    </xf>
    <xf numFmtId="0" fontId="22" fillId="3" borderId="1" xfId="0" applyFont="1" applyFill="1" applyBorder="1" applyAlignment="1">
      <alignment horizontal="center" vertical="top"/>
    </xf>
    <xf numFmtId="0" fontId="9" fillId="4" borderId="1" xfId="0" applyFont="1" applyFill="1" applyBorder="1" applyAlignment="1">
      <alignment horizontal="right" vertical="top"/>
    </xf>
    <xf numFmtId="0" fontId="21" fillId="3" borderId="1" xfId="0" applyFont="1" applyFill="1" applyBorder="1" applyAlignment="1">
      <alignment horizontal="right" vertical="top"/>
    </xf>
    <xf numFmtId="4" fontId="14" fillId="0" borderId="1" xfId="3" applyNumberFormat="1" applyFont="1" applyAlignment="1">
      <alignment horizontal="justify" vertical="top" wrapText="1"/>
    </xf>
    <xf numFmtId="4" fontId="14" fillId="0" borderId="1" xfId="3" applyNumberFormat="1" applyFont="1" applyAlignment="1">
      <alignment horizontal="center" vertical="top" wrapText="1"/>
    </xf>
    <xf numFmtId="165" fontId="14" fillId="0" borderId="1" xfId="2" applyNumberFormat="1" applyFont="1" applyAlignment="1">
      <alignment horizontal="center" vertical="top" wrapText="1"/>
    </xf>
    <xf numFmtId="0" fontId="19" fillId="0" borderId="1" xfId="0" applyFont="1" applyBorder="1" applyAlignment="1">
      <alignment horizontal="center" vertical="top" wrapText="1"/>
    </xf>
    <xf numFmtId="0" fontId="22" fillId="3" borderId="1" xfId="0" applyFont="1" applyFill="1" applyBorder="1" applyAlignment="1">
      <alignment vertical="top"/>
    </xf>
    <xf numFmtId="0" fontId="8" fillId="3" borderId="1" xfId="0" applyFont="1" applyFill="1" applyBorder="1" applyAlignment="1">
      <alignment horizontal="right" vertical="top"/>
    </xf>
    <xf numFmtId="0" fontId="10" fillId="4" borderId="1" xfId="0" applyFont="1" applyFill="1" applyBorder="1"/>
    <xf numFmtId="0" fontId="22" fillId="4" borderId="1" xfId="0" applyFont="1" applyFill="1" applyBorder="1" applyAlignment="1">
      <alignment horizontal="left" vertical="center"/>
    </xf>
    <xf numFmtId="165" fontId="14" fillId="0" borderId="1" xfId="2" applyNumberFormat="1" applyFont="1" applyAlignment="1">
      <alignment horizontal="justify" vertical="top" wrapText="1"/>
    </xf>
    <xf numFmtId="165" fontId="15" fillId="0" borderId="1" xfId="2" applyNumberFormat="1" applyFont="1" applyAlignment="1">
      <alignment horizontal="justify" vertical="top" wrapText="1"/>
    </xf>
    <xf numFmtId="0" fontId="8" fillId="4" borderId="1" xfId="0" applyFont="1" applyFill="1" applyBorder="1" applyAlignment="1">
      <alignment horizontal="justify" vertical="top"/>
    </xf>
    <xf numFmtId="0" fontId="27" fillId="0" borderId="1" xfId="0" applyFont="1" applyBorder="1" applyAlignment="1">
      <alignment horizontal="center" vertical="top" wrapText="1"/>
    </xf>
    <xf numFmtId="0" fontId="8" fillId="0" borderId="0" xfId="0" applyFont="1" applyAlignment="1">
      <alignment vertical="top"/>
    </xf>
    <xf numFmtId="0" fontId="8" fillId="0" borderId="0" xfId="0" applyFont="1" applyAlignment="1">
      <alignment horizontal="justify" vertical="top"/>
    </xf>
    <xf numFmtId="0" fontId="15" fillId="0" borderId="1" xfId="0" applyFont="1" applyBorder="1" applyAlignment="1">
      <alignment horizontal="justify" vertical="justify" wrapText="1"/>
    </xf>
    <xf numFmtId="0" fontId="28" fillId="0" borderId="1" xfId="0" applyFont="1" applyBorder="1" applyAlignment="1">
      <alignment horizontal="center" vertical="top" wrapText="1"/>
    </xf>
    <xf numFmtId="0" fontId="4" fillId="0" borderId="0" xfId="0" applyFont="1" applyAlignment="1">
      <alignment horizontal="justify" vertical="top" wrapText="1"/>
    </xf>
    <xf numFmtId="0" fontId="3" fillId="0" borderId="1" xfId="0" quotePrefix="1" applyFont="1" applyBorder="1" applyAlignment="1">
      <alignment horizontal="right" vertical="top"/>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xf>
    <xf numFmtId="0" fontId="2" fillId="0" borderId="0" xfId="0" applyFont="1" applyAlignment="1">
      <alignment vertical="top"/>
    </xf>
    <xf numFmtId="44" fontId="3" fillId="4" borderId="1" xfId="1" applyFont="1" applyFill="1" applyBorder="1" applyAlignment="1">
      <alignment vertical="top"/>
    </xf>
    <xf numFmtId="44" fontId="3" fillId="3" borderId="1" xfId="1" applyFont="1" applyFill="1" applyBorder="1" applyAlignment="1">
      <alignment vertical="top"/>
    </xf>
    <xf numFmtId="44" fontId="8" fillId="0" borderId="0" xfId="1" applyFont="1" applyAlignment="1">
      <alignment vertical="top"/>
    </xf>
    <xf numFmtId="49" fontId="8" fillId="0" borderId="0" xfId="0" applyNumberFormat="1" applyFont="1" applyAlignment="1">
      <alignment horizontal="center" vertical="top"/>
    </xf>
    <xf numFmtId="0" fontId="5" fillId="0" borderId="0" xfId="0" applyFont="1"/>
    <xf numFmtId="0" fontId="29" fillId="0" borderId="1" xfId="0" applyFont="1" applyBorder="1"/>
    <xf numFmtId="0" fontId="30" fillId="0" borderId="1" xfId="0" applyFont="1" applyBorder="1"/>
    <xf numFmtId="0" fontId="12" fillId="0" borderId="1" xfId="0" applyFont="1" applyBorder="1"/>
    <xf numFmtId="0" fontId="5" fillId="0" borderId="1" xfId="0" applyFont="1" applyBorder="1" applyAlignment="1">
      <alignment horizontal="center" vertical="center"/>
    </xf>
    <xf numFmtId="0" fontId="2" fillId="0" borderId="0" xfId="0" applyFont="1" applyAlignment="1">
      <alignment horizontal="justify" vertical="top"/>
    </xf>
    <xf numFmtId="0" fontId="2" fillId="0" borderId="0" xfId="0" applyFont="1" applyAlignment="1">
      <alignment horizontal="justify"/>
    </xf>
    <xf numFmtId="0" fontId="8" fillId="0" borderId="0" xfId="0" applyFont="1"/>
    <xf numFmtId="0" fontId="0" fillId="0" borderId="1" xfId="0" applyBorder="1"/>
    <xf numFmtId="0" fontId="10" fillId="4" borderId="1" xfId="0" applyFont="1" applyFill="1" applyBorder="1" applyAlignment="1">
      <alignment horizontal="right"/>
    </xf>
    <xf numFmtId="2" fontId="14" fillId="0" borderId="1" xfId="0" applyNumberFormat="1" applyFont="1" applyBorder="1" applyAlignment="1">
      <alignment horizontal="right" vertical="top"/>
    </xf>
    <xf numFmtId="4" fontId="14" fillId="0" borderId="0" xfId="0" applyNumberFormat="1" applyFont="1" applyAlignment="1">
      <alignment horizontal="right" vertical="top" wrapText="1"/>
    </xf>
    <xf numFmtId="0" fontId="5" fillId="0" borderId="0" xfId="0" applyFont="1" applyAlignment="1">
      <alignment wrapText="1"/>
    </xf>
    <xf numFmtId="0" fontId="17" fillId="0" borderId="0" xfId="0" applyFont="1" applyAlignment="1">
      <alignment horizontal="center" vertical="top" wrapText="1"/>
    </xf>
    <xf numFmtId="0" fontId="4" fillId="0" borderId="0" xfId="0" applyFont="1"/>
    <xf numFmtId="0" fontId="4" fillId="0" borderId="1" xfId="0" applyFont="1" applyBorder="1" applyAlignment="1">
      <alignment vertical="top"/>
    </xf>
    <xf numFmtId="0" fontId="15" fillId="0" borderId="1" xfId="0" applyFont="1" applyBorder="1" applyAlignment="1">
      <alignment horizontal="justify" vertical="top"/>
    </xf>
    <xf numFmtId="0" fontId="12" fillId="0" borderId="0" xfId="0" applyFont="1"/>
    <xf numFmtId="0" fontId="22" fillId="4" borderId="1" xfId="0" applyFont="1" applyFill="1" applyBorder="1" applyAlignment="1">
      <alignment horizontal="justify" vertical="top"/>
    </xf>
    <xf numFmtId="4" fontId="14" fillId="0" borderId="1" xfId="0" applyNumberFormat="1" applyFont="1" applyBorder="1" applyAlignment="1">
      <alignment horizontal="right" vertical="top" wrapText="1"/>
    </xf>
    <xf numFmtId="4" fontId="5" fillId="0" borderId="0" xfId="0" applyNumberFormat="1" applyFont="1" applyAlignment="1">
      <alignment horizontal="right" vertical="top" wrapText="1"/>
    </xf>
    <xf numFmtId="4" fontId="5" fillId="0" borderId="1" xfId="0" applyNumberFormat="1" applyFont="1" applyBorder="1" applyAlignment="1">
      <alignment horizontal="right" vertical="top" wrapText="1"/>
    </xf>
    <xf numFmtId="4" fontId="5" fillId="0" borderId="1" xfId="0" applyNumberFormat="1" applyFont="1" applyBorder="1" applyAlignment="1">
      <alignment horizontal="right" vertical="top"/>
    </xf>
    <xf numFmtId="4" fontId="5" fillId="0" borderId="1" xfId="0" applyNumberFormat="1" applyFont="1" applyFill="1" applyBorder="1" applyAlignment="1">
      <alignment horizontal="right" vertical="top"/>
    </xf>
    <xf numFmtId="4" fontId="14" fillId="0" borderId="1" xfId="0" applyNumberFormat="1" applyFont="1" applyFill="1" applyBorder="1" applyAlignment="1">
      <alignment horizontal="right" vertical="top" wrapText="1"/>
    </xf>
    <xf numFmtId="164" fontId="5" fillId="0" borderId="1" xfId="0" applyNumberFormat="1" applyFont="1" applyFill="1" applyBorder="1" applyAlignment="1">
      <alignment horizontal="center" vertical="top"/>
    </xf>
    <xf numFmtId="4" fontId="14" fillId="0" borderId="0" xfId="0" applyNumberFormat="1" applyFont="1" applyFill="1" applyAlignment="1">
      <alignment horizontal="right" vertical="top" wrapText="1"/>
    </xf>
    <xf numFmtId="4" fontId="5" fillId="0" borderId="0" xfId="0" applyNumberFormat="1" applyFont="1" applyFill="1" applyAlignment="1">
      <alignment horizontal="right" vertical="top" wrapText="1"/>
    </xf>
    <xf numFmtId="4" fontId="14" fillId="0" borderId="1" xfId="2" applyNumberFormat="1" applyFont="1" applyFill="1" applyAlignment="1">
      <alignment horizontal="right" vertical="top"/>
    </xf>
    <xf numFmtId="4" fontId="17" fillId="0" borderId="0" xfId="0" applyNumberFormat="1" applyFont="1" applyFill="1" applyAlignment="1">
      <alignment horizontal="right" vertical="top" wrapText="1"/>
    </xf>
    <xf numFmtId="4" fontId="17" fillId="0" borderId="1" xfId="0" applyNumberFormat="1" applyFont="1" applyFill="1" applyBorder="1" applyAlignment="1">
      <alignment vertical="top" wrapText="1"/>
    </xf>
    <xf numFmtId="2" fontId="14" fillId="0" borderId="1" xfId="0" applyNumberFormat="1" applyFont="1" applyFill="1" applyBorder="1" applyAlignment="1">
      <alignment horizontal="right" vertical="top"/>
    </xf>
    <xf numFmtId="2" fontId="14" fillId="0" borderId="1" xfId="0" applyNumberFormat="1" applyFont="1" applyFill="1" applyBorder="1" applyAlignment="1">
      <alignment vertical="top"/>
    </xf>
    <xf numFmtId="4" fontId="5" fillId="0" borderId="1" xfId="0" applyNumberFormat="1" applyFont="1" applyFill="1" applyBorder="1" applyAlignment="1">
      <alignment horizontal="right" vertical="top" wrapText="1"/>
    </xf>
    <xf numFmtId="44" fontId="2" fillId="0" borderId="1" xfId="1" applyFont="1" applyBorder="1" applyAlignment="1">
      <alignment horizontal="center" vertical="top"/>
    </xf>
    <xf numFmtId="44" fontId="5" fillId="0" borderId="1" xfId="1" applyFont="1" applyFill="1" applyBorder="1" applyAlignment="1" applyProtection="1">
      <alignment horizontal="right" vertical="top" wrapText="1"/>
    </xf>
    <xf numFmtId="0" fontId="18" fillId="0" borderId="0" xfId="0" applyFont="1" applyFill="1" applyAlignment="1">
      <alignment horizontal="justify" vertical="top" wrapText="1"/>
    </xf>
    <xf numFmtId="0" fontId="14" fillId="0" borderId="0" xfId="0" applyFont="1" applyFill="1" applyAlignment="1">
      <alignment horizontal="justify" vertical="top" wrapText="1"/>
    </xf>
    <xf numFmtId="0" fontId="5" fillId="0" borderId="0" xfId="0" applyFont="1" applyFill="1" applyAlignment="1">
      <alignment horizontal="justify" vertical="top" wrapText="1"/>
    </xf>
    <xf numFmtId="0" fontId="20" fillId="0" borderId="1" xfId="0" applyFont="1" applyFill="1" applyBorder="1" applyAlignment="1">
      <alignment horizontal="justify" vertical="top" wrapText="1"/>
    </xf>
    <xf numFmtId="0" fontId="15" fillId="0" borderId="1" xfId="0" applyFont="1" applyFill="1" applyBorder="1" applyAlignment="1">
      <alignment horizontal="justify" vertical="top"/>
    </xf>
    <xf numFmtId="0" fontId="4" fillId="0" borderId="1" xfId="0" applyFont="1" applyFill="1" applyBorder="1" applyAlignment="1">
      <alignment horizontal="justify" vertical="top" wrapText="1"/>
    </xf>
    <xf numFmtId="0" fontId="15" fillId="0" borderId="1" xfId="0" applyFont="1" applyFill="1" applyBorder="1" applyAlignment="1">
      <alignment horizontal="justify" vertical="top" wrapText="1"/>
    </xf>
    <xf numFmtId="0" fontId="15" fillId="0" borderId="0" xfId="0" applyFont="1" applyFill="1" applyAlignment="1">
      <alignment horizontal="justify" vertical="top" wrapText="1"/>
    </xf>
    <xf numFmtId="0" fontId="2" fillId="0" borderId="0" xfId="0" applyFont="1" applyFill="1" applyAlignment="1">
      <alignment horizontal="justify" vertical="top"/>
    </xf>
    <xf numFmtId="0" fontId="15" fillId="0" borderId="1" xfId="0" applyFont="1" applyFill="1" applyBorder="1" applyAlignment="1">
      <alignment horizontal="center" vertical="top"/>
    </xf>
    <xf numFmtId="0" fontId="4" fillId="0" borderId="0" xfId="0" applyFont="1" applyBorder="1" applyAlignment="1">
      <alignment horizontal="center" vertical="top"/>
    </xf>
    <xf numFmtId="0" fontId="4" fillId="0" borderId="0" xfId="0" applyFont="1" applyBorder="1" applyAlignment="1">
      <alignment horizontal="center" vertical="top" wrapText="1"/>
    </xf>
    <xf numFmtId="0" fontId="14" fillId="0" borderId="0" xfId="0" applyFont="1" applyBorder="1" applyAlignment="1">
      <alignment horizontal="center" vertical="top"/>
    </xf>
    <xf numFmtId="0" fontId="5" fillId="0" borderId="0" xfId="0" applyFont="1" applyBorder="1" applyAlignment="1">
      <alignment horizontal="center" vertical="top"/>
    </xf>
    <xf numFmtId="0" fontId="15" fillId="0" borderId="0" xfId="0" applyFont="1" applyBorder="1" applyAlignment="1">
      <alignment horizontal="justify" vertical="top" wrapText="1"/>
    </xf>
    <xf numFmtId="0" fontId="14" fillId="0" borderId="0" xfId="0" applyFont="1" applyBorder="1" applyAlignment="1">
      <alignment horizontal="justify" vertical="top" wrapText="1"/>
    </xf>
    <xf numFmtId="0" fontId="5" fillId="0" borderId="0" xfId="0" applyFont="1" applyBorder="1" applyAlignment="1">
      <alignment horizontal="justify" vertical="top" wrapText="1"/>
    </xf>
    <xf numFmtId="0" fontId="14" fillId="0" borderId="0" xfId="0" applyFont="1" applyBorder="1" applyAlignment="1">
      <alignment horizontal="center" vertical="top" wrapText="1"/>
    </xf>
    <xf numFmtId="4" fontId="5" fillId="0" borderId="0" xfId="0" applyNumberFormat="1" applyFont="1" applyBorder="1" applyAlignment="1">
      <alignment horizontal="right" vertical="top" wrapText="1"/>
    </xf>
    <xf numFmtId="4" fontId="14" fillId="0" borderId="0" xfId="0" applyNumberFormat="1" applyFont="1" applyBorder="1" applyAlignment="1">
      <alignment horizontal="right" vertical="top" wrapText="1"/>
    </xf>
    <xf numFmtId="4" fontId="14" fillId="0" borderId="0" xfId="0" applyNumberFormat="1" applyFont="1" applyFill="1" applyBorder="1" applyAlignment="1">
      <alignment horizontal="right" vertical="top" wrapText="1"/>
    </xf>
    <xf numFmtId="49" fontId="4" fillId="0" borderId="0" xfId="0" applyNumberFormat="1" applyFont="1" applyBorder="1" applyAlignment="1">
      <alignment horizontal="center" vertical="top"/>
    </xf>
    <xf numFmtId="0" fontId="14" fillId="0" borderId="0" xfId="0" applyFont="1" applyFill="1" applyBorder="1" applyAlignment="1">
      <alignment horizontal="justify" vertical="top" wrapText="1"/>
    </xf>
    <xf numFmtId="0" fontId="4" fillId="0" borderId="0" xfId="0" applyFont="1" applyBorder="1" applyAlignment="1">
      <alignment horizontal="justify" vertical="top" wrapText="1"/>
    </xf>
    <xf numFmtId="0" fontId="5" fillId="0" borderId="0" xfId="0" applyFont="1" applyFill="1" applyBorder="1" applyAlignment="1">
      <alignment horizontal="justify" vertical="top" wrapText="1"/>
    </xf>
    <xf numFmtId="0" fontId="5" fillId="0" borderId="0" xfId="0" applyFont="1" applyBorder="1" applyAlignment="1">
      <alignment horizontal="center" vertical="top" wrapText="1"/>
    </xf>
    <xf numFmtId="165" fontId="14" fillId="0" borderId="1" xfId="2" applyNumberFormat="1" applyFont="1" applyBorder="1" applyAlignment="1">
      <alignment horizontal="center" vertical="top"/>
    </xf>
    <xf numFmtId="0" fontId="17" fillId="0" borderId="0" xfId="0" applyFont="1" applyBorder="1" applyAlignment="1">
      <alignment horizontal="center" vertical="top" wrapText="1"/>
    </xf>
    <xf numFmtId="165" fontId="5" fillId="0" borderId="0" xfId="0" applyNumberFormat="1" applyFont="1" applyBorder="1" applyAlignment="1">
      <alignment horizontal="center" vertical="top" wrapText="1"/>
    </xf>
    <xf numFmtId="4" fontId="5" fillId="0" borderId="0" xfId="0" applyNumberFormat="1" applyFont="1" applyFill="1" applyBorder="1" applyAlignment="1">
      <alignment horizontal="right" vertical="top" wrapText="1"/>
    </xf>
    <xf numFmtId="4" fontId="14" fillId="0" borderId="1" xfId="2" applyNumberFormat="1" applyFont="1" applyFill="1" applyBorder="1" applyAlignment="1">
      <alignment horizontal="right" vertical="top"/>
    </xf>
    <xf numFmtId="4" fontId="17" fillId="0" borderId="0" xfId="0" applyNumberFormat="1" applyFont="1" applyFill="1" applyBorder="1" applyAlignment="1">
      <alignment horizontal="right" vertical="top" wrapText="1"/>
    </xf>
    <xf numFmtId="2" fontId="5" fillId="0" borderId="0" xfId="0" applyNumberFormat="1" applyFont="1" applyFill="1" applyBorder="1" applyAlignment="1">
      <alignment horizontal="right" vertical="top"/>
    </xf>
    <xf numFmtId="2" fontId="5" fillId="0" borderId="0" xfId="0" applyNumberFormat="1" applyFont="1" applyBorder="1" applyAlignment="1">
      <alignment horizontal="right" vertical="top"/>
    </xf>
    <xf numFmtId="0" fontId="2" fillId="0" borderId="0" xfId="0" applyFont="1" applyFill="1" applyAlignment="1">
      <alignment vertical="top"/>
    </xf>
    <xf numFmtId="0" fontId="4" fillId="0" borderId="1" xfId="0" applyFont="1" applyFill="1" applyBorder="1" applyAlignment="1">
      <alignment horizontal="center" vertical="top" wrapText="1"/>
    </xf>
    <xf numFmtId="44" fontId="5" fillId="0" borderId="0" xfId="1" applyFont="1" applyAlignment="1">
      <alignment vertical="top"/>
    </xf>
    <xf numFmtId="44" fontId="4" fillId="0" borderId="1" xfId="1" applyFont="1" applyBorder="1" applyAlignment="1">
      <alignment horizontal="right" vertical="top"/>
    </xf>
    <xf numFmtId="44" fontId="6" fillId="0" borderId="1" xfId="1" applyFont="1" applyBorder="1" applyAlignment="1">
      <alignment vertical="top"/>
    </xf>
    <xf numFmtId="44" fontId="4" fillId="0" borderId="1" xfId="1" applyFont="1" applyBorder="1" applyAlignment="1">
      <alignment horizontal="left" vertical="top"/>
    </xf>
    <xf numFmtId="44" fontId="3" fillId="0" borderId="1" xfId="1" applyFont="1" applyBorder="1" applyAlignment="1">
      <alignment horizontal="left" vertical="top"/>
    </xf>
    <xf numFmtId="44" fontId="3" fillId="0" borderId="1" xfId="1" applyFont="1" applyBorder="1" applyAlignment="1">
      <alignment vertical="top"/>
    </xf>
    <xf numFmtId="44" fontId="3" fillId="0" borderId="1" xfId="1" applyFont="1" applyBorder="1" applyAlignment="1">
      <alignment horizontal="right" vertical="top"/>
    </xf>
    <xf numFmtId="44" fontId="5" fillId="0" borderId="0" xfId="1" applyFont="1" applyBorder="1" applyAlignment="1">
      <alignment horizontal="right" vertical="top" wrapText="1"/>
    </xf>
    <xf numFmtId="44" fontId="8" fillId="4" borderId="1" xfId="1" applyFont="1" applyFill="1" applyBorder="1" applyAlignment="1">
      <alignment vertical="top"/>
    </xf>
    <xf numFmtId="44" fontId="5" fillId="0" borderId="0" xfId="1" applyFont="1" applyAlignment="1">
      <alignment horizontal="right" vertical="top" wrapText="1"/>
    </xf>
    <xf numFmtId="44" fontId="2" fillId="0" borderId="0" xfId="1" applyFont="1" applyAlignment="1">
      <alignment vertical="top"/>
    </xf>
    <xf numFmtId="44" fontId="2" fillId="0" borderId="0" xfId="1" applyFont="1"/>
    <xf numFmtId="44" fontId="4" fillId="0" borderId="0" xfId="1" applyFont="1" applyAlignment="1">
      <alignment horizontal="center" vertical="top"/>
    </xf>
    <xf numFmtId="44" fontId="4" fillId="0" borderId="1" xfId="1" applyFont="1" applyBorder="1" applyAlignment="1">
      <alignment horizontal="center" vertical="top"/>
    </xf>
    <xf numFmtId="44" fontId="2" fillId="0" borderId="1" xfId="1" applyFont="1" applyBorder="1"/>
    <xf numFmtId="44" fontId="32" fillId="0" borderId="1" xfId="1" applyFont="1" applyBorder="1" applyAlignment="1">
      <alignment horizontal="center" vertical="top"/>
    </xf>
    <xf numFmtId="44" fontId="12" fillId="0" borderId="0" xfId="1" applyFont="1" applyBorder="1" applyAlignment="1">
      <alignment horizontal="center" vertical="top" wrapText="1"/>
    </xf>
    <xf numFmtId="44" fontId="8" fillId="0" borderId="1" xfId="1" applyFont="1" applyBorder="1" applyAlignment="1">
      <alignment vertical="top"/>
    </xf>
    <xf numFmtId="44" fontId="4" fillId="2" borderId="4" xfId="1" applyFont="1" applyFill="1" applyBorder="1" applyAlignment="1">
      <alignment horizontal="center" vertical="center"/>
    </xf>
    <xf numFmtId="44" fontId="2" fillId="3" borderId="1" xfId="1" applyFont="1" applyFill="1" applyBorder="1" applyAlignment="1">
      <alignment horizontal="center" vertical="top"/>
    </xf>
    <xf numFmtId="44" fontId="12" fillId="4" borderId="1" xfId="1" applyFont="1" applyFill="1" applyBorder="1" applyAlignment="1">
      <alignment horizontal="center" vertical="top"/>
    </xf>
    <xf numFmtId="44" fontId="12" fillId="0" borderId="1" xfId="1" applyFont="1" applyFill="1" applyBorder="1" applyAlignment="1">
      <alignment horizontal="center" vertical="top" wrapText="1"/>
    </xf>
    <xf numFmtId="44" fontId="2" fillId="4" borderId="1" xfId="1" applyFont="1" applyFill="1" applyBorder="1" applyAlignment="1">
      <alignment horizontal="center" vertical="top"/>
    </xf>
    <xf numFmtId="44" fontId="5" fillId="0" borderId="0" xfId="1" applyFont="1" applyBorder="1" applyAlignment="1">
      <alignment horizontal="center" vertical="top"/>
    </xf>
    <xf numFmtId="44" fontId="12" fillId="3" borderId="1" xfId="1" applyFont="1" applyFill="1" applyBorder="1" applyAlignment="1">
      <alignment horizontal="center" vertical="top"/>
    </xf>
    <xf numFmtId="44" fontId="3" fillId="3" borderId="1" xfId="1" applyFont="1" applyFill="1" applyBorder="1" applyAlignment="1">
      <alignment horizontal="center" vertical="top"/>
    </xf>
    <xf numFmtId="44" fontId="5" fillId="0" borderId="0" xfId="1" applyFont="1" applyFill="1" applyAlignment="1" applyProtection="1">
      <alignment horizontal="right" vertical="top" wrapText="1"/>
      <protection locked="0"/>
    </xf>
    <xf numFmtId="44" fontId="5" fillId="0" borderId="0" xfId="1" applyFont="1" applyFill="1" applyBorder="1" applyAlignment="1" applyProtection="1">
      <alignment horizontal="right" vertical="top" wrapText="1"/>
      <protection locked="0"/>
    </xf>
    <xf numFmtId="44" fontId="5" fillId="0" borderId="1" xfId="1" applyFont="1" applyFill="1" applyBorder="1" applyAlignment="1" applyProtection="1">
      <alignment horizontal="right" vertical="top" wrapText="1"/>
      <protection locked="0"/>
    </xf>
    <xf numFmtId="44" fontId="2" fillId="0" borderId="1" xfId="1" applyFont="1" applyBorder="1" applyAlignment="1">
      <alignment horizontal="center" vertical="top" wrapText="1"/>
    </xf>
    <xf numFmtId="44" fontId="12" fillId="0" borderId="0" xfId="1" applyFont="1" applyFill="1" applyBorder="1" applyAlignment="1" applyProtection="1">
      <alignment horizontal="right" vertical="top" wrapText="1"/>
      <protection locked="0"/>
    </xf>
    <xf numFmtId="44" fontId="12" fillId="4" borderId="1" xfId="1" applyFont="1" applyFill="1" applyBorder="1"/>
    <xf numFmtId="44" fontId="5" fillId="0" borderId="1" xfId="1" applyFont="1" applyBorder="1"/>
    <xf numFmtId="44" fontId="4" fillId="2" borderId="5" xfId="1" applyFont="1" applyFill="1" applyBorder="1" applyAlignment="1">
      <alignment horizontal="center" vertical="center"/>
    </xf>
    <xf numFmtId="44" fontId="5" fillId="3" borderId="1" xfId="1" applyFont="1" applyFill="1" applyBorder="1" applyAlignment="1">
      <alignment vertical="top"/>
    </xf>
    <xf numFmtId="44" fontId="5" fillId="4" borderId="1" xfId="1" applyFont="1" applyFill="1" applyBorder="1" applyAlignment="1">
      <alignment vertical="top"/>
    </xf>
    <xf numFmtId="44" fontId="2" fillId="4" borderId="1" xfId="1" applyFont="1" applyFill="1" applyBorder="1" applyAlignment="1">
      <alignment vertical="top"/>
    </xf>
    <xf numFmtId="44" fontId="8" fillId="3" borderId="1" xfId="1" applyFont="1" applyFill="1" applyBorder="1" applyAlignment="1">
      <alignment horizontal="center" vertical="top"/>
    </xf>
    <xf numFmtId="44" fontId="4" fillId="3" borderId="1" xfId="1" applyFont="1" applyFill="1" applyBorder="1" applyAlignment="1">
      <alignment vertical="top"/>
    </xf>
    <xf numFmtId="44" fontId="5" fillId="4" borderId="1" xfId="1" applyFont="1" applyFill="1" applyBorder="1"/>
    <xf numFmtId="44" fontId="15" fillId="0" borderId="1" xfId="1" applyFont="1" applyBorder="1" applyAlignment="1" applyProtection="1">
      <alignment horizontal="justify" vertical="top" wrapText="1"/>
      <protection locked="0"/>
    </xf>
    <xf numFmtId="44" fontId="22" fillId="0" borderId="1" xfId="1" applyFont="1" applyBorder="1" applyAlignment="1">
      <alignment horizontal="center" vertical="top"/>
    </xf>
    <xf numFmtId="44" fontId="15" fillId="0" borderId="0" xfId="1" applyFont="1" applyAlignment="1" applyProtection="1">
      <alignment horizontal="justify" vertical="top" wrapText="1"/>
      <protection locked="0"/>
    </xf>
    <xf numFmtId="44" fontId="15" fillId="0" borderId="0" xfId="1" applyFont="1" applyBorder="1" applyAlignment="1" applyProtection="1">
      <alignment horizontal="justify" vertical="top" wrapText="1"/>
      <protection locked="0"/>
    </xf>
    <xf numFmtId="44" fontId="15" fillId="0" borderId="1" xfId="1" applyFont="1" applyBorder="1" applyAlignment="1">
      <alignment horizontal="right" vertical="top" wrapText="1"/>
    </xf>
    <xf numFmtId="44" fontId="22" fillId="4" borderId="1" xfId="1" applyFont="1" applyFill="1" applyBorder="1" applyAlignment="1">
      <alignment horizontal="center" vertical="top"/>
    </xf>
    <xf numFmtId="44" fontId="22" fillId="0" borderId="1" xfId="1" applyFont="1" applyBorder="1" applyAlignment="1">
      <alignment horizontal="center" vertical="top" wrapText="1"/>
    </xf>
    <xf numFmtId="44" fontId="15" fillId="0" borderId="1" xfId="1" applyFont="1" applyBorder="1" applyAlignment="1">
      <alignment horizontal="right" vertical="top"/>
    </xf>
    <xf numFmtId="44" fontId="15" fillId="0" borderId="1" xfId="1" applyFont="1" applyBorder="1"/>
    <xf numFmtId="44" fontId="15" fillId="0" borderId="1" xfId="1" applyFont="1" applyBorder="1" applyAlignment="1">
      <alignment horizontal="center" vertical="top"/>
    </xf>
    <xf numFmtId="44" fontId="15" fillId="0" borderId="0" xfId="1" applyFont="1" applyAlignment="1">
      <alignment horizontal="center" vertical="top"/>
    </xf>
    <xf numFmtId="44" fontId="22" fillId="0" borderId="1" xfId="1" applyFont="1" applyBorder="1"/>
    <xf numFmtId="44" fontId="25" fillId="0" borderId="1" xfId="1" applyFont="1" applyBorder="1" applyAlignment="1">
      <alignment horizontal="center" vertical="top"/>
    </xf>
    <xf numFmtId="44" fontId="25" fillId="0" borderId="1" xfId="1" applyFont="1" applyBorder="1"/>
    <xf numFmtId="44" fontId="15" fillId="2" borderId="3" xfId="1" applyFont="1" applyFill="1" applyBorder="1" applyAlignment="1">
      <alignment horizontal="center" vertical="center" wrapText="1"/>
    </xf>
    <xf numFmtId="44" fontId="22" fillId="3" borderId="1" xfId="1" applyFont="1" applyFill="1" applyBorder="1" applyAlignment="1">
      <alignment horizontal="center" vertical="top"/>
    </xf>
    <xf numFmtId="44" fontId="15" fillId="0" borderId="0" xfId="1" applyFont="1" applyBorder="1" applyAlignment="1">
      <alignment horizontal="left" vertical="top" wrapText="1"/>
    </xf>
    <xf numFmtId="44" fontId="15" fillId="0" borderId="0" xfId="1" applyFont="1" applyBorder="1" applyAlignment="1">
      <alignment horizontal="center" vertical="top"/>
    </xf>
    <xf numFmtId="44" fontId="22" fillId="0" borderId="0" xfId="1" applyFont="1" applyBorder="1" applyAlignment="1">
      <alignment horizontal="center" vertical="top"/>
    </xf>
    <xf numFmtId="44" fontId="33" fillId="0" borderId="0" xfId="1" applyFont="1" applyBorder="1" applyAlignment="1">
      <alignment horizontal="center" vertical="center"/>
    </xf>
    <xf numFmtId="44" fontId="15" fillId="0" borderId="0" xfId="1" applyFont="1" applyAlignment="1">
      <alignment horizontal="left" vertical="top" wrapText="1"/>
    </xf>
    <xf numFmtId="44" fontId="22" fillId="3" borderId="1" xfId="1" applyFont="1" applyFill="1" applyBorder="1" applyAlignment="1">
      <alignment vertical="top"/>
    </xf>
    <xf numFmtId="44" fontId="15" fillId="4" borderId="1" xfId="1" applyFont="1" applyFill="1" applyBorder="1"/>
    <xf numFmtId="44" fontId="22" fillId="0" borderId="0" xfId="1" applyFont="1" applyAlignment="1">
      <alignment vertical="top"/>
    </xf>
    <xf numFmtId="44" fontId="22" fillId="0" borderId="0" xfId="1" applyFont="1"/>
    <xf numFmtId="44" fontId="25" fillId="4" borderId="1" xfId="1" applyFont="1" applyFill="1" applyBorder="1" applyAlignment="1">
      <alignment horizontal="center" vertical="top"/>
    </xf>
    <xf numFmtId="44" fontId="25" fillId="4" borderId="1" xfId="1" applyFont="1" applyFill="1" applyBorder="1" applyAlignment="1">
      <alignment vertical="top"/>
    </xf>
    <xf numFmtId="0" fontId="25" fillId="0" borderId="0" xfId="0" applyFont="1" applyAlignment="1">
      <alignment horizontal="left" vertical="top" wrapText="1"/>
    </xf>
    <xf numFmtId="0" fontId="12" fillId="0" borderId="6" xfId="0" applyFont="1" applyBorder="1" applyAlignment="1">
      <alignment horizontal="center" vertical="top"/>
    </xf>
    <xf numFmtId="0" fontId="6" fillId="0" borderId="1" xfId="0" applyFont="1" applyBorder="1" applyAlignment="1">
      <alignment horizontal="center" vertical="top"/>
    </xf>
  </cellXfs>
  <cellStyles count="8">
    <cellStyle name="Moneda" xfId="1" builtinId="4"/>
    <cellStyle name="Moneda 2" xfId="5"/>
    <cellStyle name="Normal" xfId="0" builtinId="0"/>
    <cellStyle name="Normal 2" xfId="7"/>
    <cellStyle name="Normal 2 10 2" xfId="3"/>
    <cellStyle name="Normal 3" xfId="6"/>
    <cellStyle name="Normal 4" xfId="4"/>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1</xdr:row>
      <xdr:rowOff>9525</xdr:rowOff>
    </xdr:from>
    <xdr:to>
      <xdr:col>4</xdr:col>
      <xdr:colOff>847195</xdr:colOff>
      <xdr:row>5</xdr:row>
      <xdr:rowOff>333</xdr:rowOff>
    </xdr:to>
    <xdr:pic>
      <xdr:nvPicPr>
        <xdr:cNvPr id="2" name="Imagen 1">
          <a:extLst>
            <a:ext uri="{FF2B5EF4-FFF2-40B4-BE49-F238E27FC236}">
              <a16:creationId xmlns:a16="http://schemas.microsoft.com/office/drawing/2014/main" xmlns="" id="{00000000-0008-0000-0000-0000286F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200025"/>
          <a:ext cx="2333095" cy="714708"/>
        </a:xfrm>
        <a:prstGeom prst="rect">
          <a:avLst/>
        </a:prstGeom>
      </xdr:spPr>
    </xdr:pic>
    <xdr:clientData/>
  </xdr:twoCellAnchor>
  <xdr:twoCellAnchor editAs="oneCell">
    <xdr:from>
      <xdr:col>9</xdr:col>
      <xdr:colOff>171450</xdr:colOff>
      <xdr:row>0</xdr:row>
      <xdr:rowOff>95250</xdr:rowOff>
    </xdr:from>
    <xdr:to>
      <xdr:col>9</xdr:col>
      <xdr:colOff>1077087</xdr:colOff>
      <xdr:row>6</xdr:row>
      <xdr:rowOff>6817</xdr:rowOff>
    </xdr:to>
    <xdr:pic>
      <xdr:nvPicPr>
        <xdr:cNvPr id="3" name="Imagen 2">
          <a:extLst>
            <a:ext uri="{FF2B5EF4-FFF2-40B4-BE49-F238E27FC236}">
              <a16:creationId xmlns:a16="http://schemas.microsoft.com/office/drawing/2014/main" xmlns="" id="{00000000-0008-0000-0000-0000296F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15400" y="95250"/>
          <a:ext cx="781812" cy="997417"/>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68"/>
  <sheetViews>
    <sheetView tabSelected="1" view="pageBreakPreview" zoomScaleNormal="100" zoomScaleSheetLayoutView="100" workbookViewId="0">
      <selection activeCell="I14" sqref="I14"/>
    </sheetView>
  </sheetViews>
  <sheetFormatPr baseColWidth="10" defaultColWidth="12.625" defaultRowHeight="15" x14ac:dyDescent="0.25"/>
  <cols>
    <col min="1" max="1" width="6.625" style="92" customWidth="1"/>
    <col min="2" max="2" width="7.625" style="6" customWidth="1"/>
    <col min="3" max="4" width="4.625" style="6" customWidth="1"/>
    <col min="5" max="5" width="52.375" style="91" customWidth="1"/>
    <col min="6" max="6" width="6.625" style="6" customWidth="1"/>
    <col min="7" max="7" width="8.625" style="6" customWidth="1"/>
    <col min="8" max="8" width="11" style="168" bestFit="1" customWidth="1"/>
    <col min="9" max="9" width="13.875" style="221" customWidth="1"/>
    <col min="10" max="10" width="15.625" style="168" customWidth="1"/>
    <col min="11" max="16" width="9.375" style="6" customWidth="1"/>
    <col min="17" max="16384" width="12.625" style="6"/>
  </cols>
  <sheetData>
    <row r="1" spans="1:19" x14ac:dyDescent="0.25">
      <c r="A1" s="84"/>
      <c r="B1" s="1"/>
      <c r="C1" s="1"/>
      <c r="D1" s="2"/>
      <c r="E1" s="7"/>
      <c r="F1" s="3"/>
      <c r="G1" s="3"/>
      <c r="H1" s="169"/>
      <c r="I1" s="207"/>
      <c r="J1" s="157"/>
    </row>
    <row r="2" spans="1:19" s="32" customFormat="1" x14ac:dyDescent="0.25">
      <c r="A2" s="13"/>
      <c r="B2" s="13"/>
      <c r="C2" s="16"/>
      <c r="D2" s="14"/>
      <c r="E2" s="15"/>
      <c r="F2" s="14"/>
      <c r="G2" s="14"/>
      <c r="H2" s="170"/>
      <c r="I2" s="206"/>
      <c r="J2" s="158"/>
    </row>
    <row r="3" spans="1:19" s="32" customFormat="1" ht="18.75" x14ac:dyDescent="0.25">
      <c r="A3" s="13"/>
      <c r="B3" s="13"/>
      <c r="C3" s="16"/>
      <c r="D3" s="14"/>
      <c r="E3" s="226" t="s">
        <v>724</v>
      </c>
      <c r="F3" s="226"/>
      <c r="G3" s="226"/>
      <c r="H3" s="226"/>
      <c r="I3" s="226"/>
      <c r="J3" s="159"/>
    </row>
    <row r="4" spans="1:19" s="32" customFormat="1" ht="18.75" x14ac:dyDescent="0.25">
      <c r="A4" s="13"/>
      <c r="B4" s="13"/>
      <c r="C4" s="16"/>
      <c r="D4" s="13"/>
      <c r="F4" s="20" t="s">
        <v>723</v>
      </c>
      <c r="H4" s="171"/>
      <c r="I4" s="208"/>
      <c r="J4" s="159"/>
    </row>
    <row r="5" spans="1:19" s="32" customFormat="1" x14ac:dyDescent="0.25">
      <c r="A5" s="13"/>
      <c r="B5" s="16"/>
      <c r="C5" s="16"/>
      <c r="D5" s="17"/>
      <c r="E5" s="18"/>
      <c r="F5" s="19"/>
      <c r="G5" s="19"/>
      <c r="H5" s="49"/>
      <c r="I5" s="206"/>
      <c r="J5" s="160"/>
    </row>
    <row r="6" spans="1:19" s="88" customFormat="1" ht="12.75" x14ac:dyDescent="0.2">
      <c r="A6" s="14"/>
      <c r="B6" s="21"/>
      <c r="C6" s="21"/>
      <c r="D6" s="21"/>
      <c r="E6" s="22"/>
      <c r="F6" s="21"/>
      <c r="G6" s="21"/>
      <c r="H6" s="172"/>
      <c r="I6" s="209"/>
      <c r="J6" s="161"/>
    </row>
    <row r="7" spans="1:19" s="88" customFormat="1" ht="30" customHeight="1" x14ac:dyDescent="0.2">
      <c r="A7" s="14"/>
      <c r="B7" s="224" t="s">
        <v>405</v>
      </c>
      <c r="C7" s="224"/>
      <c r="D7" s="224"/>
      <c r="E7" s="224"/>
      <c r="F7" s="224"/>
      <c r="G7" s="224"/>
      <c r="H7" s="224"/>
      <c r="I7" s="224"/>
      <c r="J7" s="161" t="s">
        <v>0</v>
      </c>
    </row>
    <row r="8" spans="1:19" s="88" customFormat="1" ht="12.75" x14ac:dyDescent="0.2">
      <c r="A8" s="14"/>
      <c r="B8" s="224" t="s">
        <v>406</v>
      </c>
      <c r="C8" s="224"/>
      <c r="D8" s="224"/>
      <c r="E8" s="224"/>
      <c r="F8" s="224"/>
      <c r="G8" s="224"/>
      <c r="H8" s="224"/>
      <c r="I8" s="224"/>
      <c r="J8" s="162" t="s">
        <v>1</v>
      </c>
    </row>
    <row r="9" spans="1:19" s="88" customFormat="1" ht="12.75" x14ac:dyDescent="0.2">
      <c r="A9" s="14"/>
      <c r="B9" s="224" t="s">
        <v>232</v>
      </c>
      <c r="C9" s="224"/>
      <c r="D9" s="224"/>
      <c r="E9" s="224"/>
      <c r="F9" s="224"/>
      <c r="G9" s="224"/>
      <c r="H9" s="224"/>
      <c r="I9" s="224"/>
      <c r="J9" s="162"/>
    </row>
    <row r="10" spans="1:19" s="88" customFormat="1" ht="13.5" thickBot="1" x14ac:dyDescent="0.25">
      <c r="A10" s="14"/>
      <c r="B10" s="21"/>
      <c r="C10" s="21"/>
      <c r="D10" s="21"/>
      <c r="E10" s="22"/>
      <c r="F10" s="76" t="s">
        <v>2</v>
      </c>
      <c r="G10" s="225" t="s">
        <v>725</v>
      </c>
      <c r="H10" s="225"/>
      <c r="I10" s="210"/>
      <c r="J10" s="163" t="s">
        <v>722</v>
      </c>
    </row>
    <row r="11" spans="1:19" s="89" customFormat="1" ht="21" customHeight="1" thickBot="1" x14ac:dyDescent="0.25">
      <c r="A11" s="77" t="s">
        <v>3</v>
      </c>
      <c r="B11" s="78" t="s">
        <v>4</v>
      </c>
      <c r="C11" s="78" t="s">
        <v>5</v>
      </c>
      <c r="D11" s="79" t="s">
        <v>6</v>
      </c>
      <c r="E11" s="79" t="s">
        <v>7</v>
      </c>
      <c r="F11" s="79" t="s">
        <v>8</v>
      </c>
      <c r="G11" s="79" t="s">
        <v>9</v>
      </c>
      <c r="H11" s="175" t="s">
        <v>10</v>
      </c>
      <c r="I11" s="211" t="s">
        <v>11</v>
      </c>
      <c r="J11" s="190" t="s">
        <v>12</v>
      </c>
    </row>
    <row r="12" spans="1:19" x14ac:dyDescent="0.25">
      <c r="A12" s="9">
        <v>1</v>
      </c>
      <c r="B12" s="9">
        <v>1</v>
      </c>
      <c r="C12" s="9">
        <v>0</v>
      </c>
      <c r="D12" s="24"/>
      <c r="E12" s="24" t="s">
        <v>13</v>
      </c>
      <c r="F12" s="11"/>
      <c r="G12" s="11"/>
      <c r="H12" s="176"/>
      <c r="I12" s="212"/>
      <c r="J12" s="191"/>
    </row>
    <row r="13" spans="1:19" s="32" customFormat="1" x14ac:dyDescent="0.25">
      <c r="A13" s="10">
        <v>1.1000000000000001</v>
      </c>
      <c r="B13" s="10">
        <v>1.1000000000000001</v>
      </c>
      <c r="C13" s="10">
        <v>0</v>
      </c>
      <c r="D13" s="26"/>
      <c r="E13" s="26" t="s">
        <v>21</v>
      </c>
      <c r="F13" s="12"/>
      <c r="G13" s="12"/>
      <c r="H13" s="177"/>
      <c r="I13" s="222"/>
      <c r="J13" s="192"/>
    </row>
    <row r="14" spans="1:19" s="32" customFormat="1" ht="72" x14ac:dyDescent="0.25">
      <c r="A14" s="13" t="s">
        <v>190</v>
      </c>
      <c r="B14" s="36">
        <v>10</v>
      </c>
      <c r="C14" s="16">
        <v>1</v>
      </c>
      <c r="D14" s="13" t="s">
        <v>15</v>
      </c>
      <c r="E14" s="37" t="s">
        <v>23</v>
      </c>
      <c r="F14" s="23" t="s">
        <v>16</v>
      </c>
      <c r="G14" s="104">
        <v>215</v>
      </c>
      <c r="H14" s="178"/>
      <c r="I14" s="197"/>
      <c r="J14" s="120">
        <f>G14*H14</f>
        <v>0</v>
      </c>
      <c r="K14" s="38"/>
      <c r="L14" s="38"/>
      <c r="M14" s="38"/>
      <c r="N14" s="38"/>
      <c r="O14" s="38"/>
      <c r="P14" s="38"/>
      <c r="Q14" s="38"/>
      <c r="R14" s="38"/>
      <c r="S14" s="38"/>
    </row>
    <row r="15" spans="1:19" x14ac:dyDescent="0.25">
      <c r="A15" s="10">
        <v>1.2</v>
      </c>
      <c r="B15" s="10">
        <v>1.2</v>
      </c>
      <c r="C15" s="10">
        <v>0</v>
      </c>
      <c r="D15" s="26"/>
      <c r="E15" s="26" t="s">
        <v>142</v>
      </c>
      <c r="F15" s="12"/>
      <c r="G15" s="12"/>
      <c r="H15" s="179"/>
      <c r="I15" s="222"/>
      <c r="J15" s="193"/>
    </row>
    <row r="16" spans="1:19" ht="48" x14ac:dyDescent="0.25">
      <c r="A16" s="4" t="s">
        <v>22</v>
      </c>
      <c r="B16" s="132">
        <v>20</v>
      </c>
      <c r="C16" s="134">
        <v>1</v>
      </c>
      <c r="D16" s="131" t="s">
        <v>15</v>
      </c>
      <c r="E16" s="41" t="s">
        <v>209</v>
      </c>
      <c r="F16" s="146" t="s">
        <v>16</v>
      </c>
      <c r="G16" s="104">
        <v>215</v>
      </c>
      <c r="H16" s="164"/>
      <c r="I16" s="213"/>
      <c r="J16" s="164">
        <f>G16*H16</f>
        <v>0</v>
      </c>
      <c r="K16" s="85"/>
      <c r="L16" s="85"/>
      <c r="M16" s="85"/>
      <c r="N16" s="85"/>
      <c r="O16" s="85"/>
      <c r="P16" s="85"/>
      <c r="Q16" s="85"/>
      <c r="R16" s="85"/>
      <c r="S16" s="85"/>
    </row>
    <row r="17" spans="1:19" s="32" customFormat="1" x14ac:dyDescent="0.25">
      <c r="A17" s="10">
        <v>1.3</v>
      </c>
      <c r="B17" s="10">
        <v>1.3</v>
      </c>
      <c r="C17" s="10">
        <v>0</v>
      </c>
      <c r="D17" s="26"/>
      <c r="E17" s="26" t="s">
        <v>14</v>
      </c>
      <c r="F17" s="12"/>
      <c r="G17" s="12"/>
      <c r="H17" s="179"/>
      <c r="I17" s="222"/>
      <c r="J17" s="179"/>
    </row>
    <row r="18" spans="1:19" s="32" customFormat="1" ht="60" x14ac:dyDescent="0.25">
      <c r="A18" s="33" t="s">
        <v>155</v>
      </c>
      <c r="B18" s="33">
        <v>30</v>
      </c>
      <c r="C18" s="34">
        <v>1</v>
      </c>
      <c r="D18" s="33" t="s">
        <v>15</v>
      </c>
      <c r="E18" s="35" t="s">
        <v>206</v>
      </c>
      <c r="F18" s="34" t="s">
        <v>17</v>
      </c>
      <c r="G18" s="95">
        <v>70</v>
      </c>
      <c r="H18" s="178"/>
      <c r="I18" s="198"/>
      <c r="J18" s="120">
        <f>G18*H18</f>
        <v>0</v>
      </c>
    </row>
    <row r="19" spans="1:19" s="32" customFormat="1" ht="60" x14ac:dyDescent="0.25">
      <c r="A19" s="33" t="s">
        <v>210</v>
      </c>
      <c r="B19" s="33">
        <v>40</v>
      </c>
      <c r="C19" s="34">
        <v>1</v>
      </c>
      <c r="D19" s="33" t="s">
        <v>15</v>
      </c>
      <c r="E19" s="35" t="s">
        <v>207</v>
      </c>
      <c r="F19" s="34" t="s">
        <v>16</v>
      </c>
      <c r="G19" s="95">
        <v>210</v>
      </c>
      <c r="H19" s="178"/>
      <c r="I19" s="198"/>
      <c r="J19" s="120">
        <f>G19*H19</f>
        <v>0</v>
      </c>
    </row>
    <row r="20" spans="1:19" s="32" customFormat="1" ht="72" x14ac:dyDescent="0.25">
      <c r="A20" s="33" t="s">
        <v>424</v>
      </c>
      <c r="B20" s="33">
        <v>50</v>
      </c>
      <c r="C20" s="34">
        <v>1</v>
      </c>
      <c r="D20" s="33" t="s">
        <v>15</v>
      </c>
      <c r="E20" s="35" t="s">
        <v>271</v>
      </c>
      <c r="F20" s="34" t="s">
        <v>16</v>
      </c>
      <c r="G20" s="95">
        <v>445</v>
      </c>
      <c r="H20" s="178"/>
      <c r="I20" s="198"/>
      <c r="J20" s="120">
        <f>G20*H20</f>
        <v>0</v>
      </c>
    </row>
    <row r="21" spans="1:19" s="32" customFormat="1" ht="72" x14ac:dyDescent="0.25">
      <c r="A21" s="33" t="s">
        <v>211</v>
      </c>
      <c r="B21" s="33">
        <v>60</v>
      </c>
      <c r="C21" s="34">
        <v>1</v>
      </c>
      <c r="D21" s="33" t="s">
        <v>15</v>
      </c>
      <c r="E21" s="35" t="s">
        <v>270</v>
      </c>
      <c r="F21" s="34" t="s">
        <v>16</v>
      </c>
      <c r="G21" s="95">
        <v>115</v>
      </c>
      <c r="H21" s="178"/>
      <c r="I21" s="198"/>
      <c r="J21" s="120">
        <f>G21*H21</f>
        <v>0</v>
      </c>
    </row>
    <row r="22" spans="1:19" s="32" customFormat="1" ht="84" x14ac:dyDescent="0.25">
      <c r="A22" s="33" t="s">
        <v>425</v>
      </c>
      <c r="B22" s="33">
        <v>70</v>
      </c>
      <c r="C22" s="34">
        <v>1</v>
      </c>
      <c r="D22" s="33" t="s">
        <v>15</v>
      </c>
      <c r="E22" s="35" t="s">
        <v>272</v>
      </c>
      <c r="F22" s="34" t="s">
        <v>16</v>
      </c>
      <c r="G22" s="95">
        <v>83.55</v>
      </c>
      <c r="H22" s="178"/>
      <c r="I22" s="198"/>
      <c r="J22" s="120">
        <f>G22*H22</f>
        <v>0</v>
      </c>
    </row>
    <row r="23" spans="1:19" s="32" customFormat="1" x14ac:dyDescent="0.25">
      <c r="A23" s="10">
        <v>1.4</v>
      </c>
      <c r="B23" s="10">
        <v>1.4</v>
      </c>
      <c r="C23" s="10">
        <v>0</v>
      </c>
      <c r="D23" s="26"/>
      <c r="E23" s="26" t="s">
        <v>18</v>
      </c>
      <c r="F23" s="12"/>
      <c r="G23" s="12"/>
      <c r="H23" s="179"/>
      <c r="I23" s="222"/>
      <c r="J23" s="179"/>
    </row>
    <row r="24" spans="1:19" ht="60" x14ac:dyDescent="0.25">
      <c r="A24" s="131" t="s">
        <v>163</v>
      </c>
      <c r="B24" s="131">
        <v>80</v>
      </c>
      <c r="C24" s="134">
        <v>1</v>
      </c>
      <c r="D24" s="131" t="s">
        <v>15</v>
      </c>
      <c r="E24" s="35" t="s">
        <v>275</v>
      </c>
      <c r="F24" s="134" t="s">
        <v>19</v>
      </c>
      <c r="G24" s="154">
        <v>3</v>
      </c>
      <c r="H24" s="180"/>
      <c r="I24" s="214"/>
      <c r="J24" s="164">
        <f t="shared" ref="J24:J42" si="0">G24*H24</f>
        <v>0</v>
      </c>
      <c r="K24" s="85"/>
      <c r="L24" s="85"/>
      <c r="M24" s="85"/>
      <c r="N24" s="85"/>
      <c r="O24" s="85"/>
      <c r="P24" s="85"/>
      <c r="Q24" s="85"/>
      <c r="R24" s="85"/>
      <c r="S24" s="85"/>
    </row>
    <row r="25" spans="1:19" s="32" customFormat="1" ht="60" x14ac:dyDescent="0.25">
      <c r="A25" s="33" t="s">
        <v>164</v>
      </c>
      <c r="B25" s="33">
        <v>90</v>
      </c>
      <c r="C25" s="34">
        <v>1</v>
      </c>
      <c r="D25" s="33" t="s">
        <v>15</v>
      </c>
      <c r="E25" s="35" t="s">
        <v>146</v>
      </c>
      <c r="F25" s="34" t="s">
        <v>16</v>
      </c>
      <c r="G25" s="95">
        <v>90.55</v>
      </c>
      <c r="H25" s="178"/>
      <c r="I25" s="198"/>
      <c r="J25" s="120">
        <f t="shared" si="0"/>
        <v>0</v>
      </c>
    </row>
    <row r="26" spans="1:19" s="32" customFormat="1" ht="72" x14ac:dyDescent="0.25">
      <c r="A26" s="131" t="s">
        <v>165</v>
      </c>
      <c r="B26" s="33">
        <v>100</v>
      </c>
      <c r="C26" s="34">
        <v>1</v>
      </c>
      <c r="D26" s="33" t="s">
        <v>15</v>
      </c>
      <c r="E26" s="35" t="s">
        <v>273</v>
      </c>
      <c r="F26" s="34" t="s">
        <v>19</v>
      </c>
      <c r="G26" s="95">
        <v>15</v>
      </c>
      <c r="H26" s="178"/>
      <c r="I26" s="198"/>
      <c r="J26" s="120">
        <f t="shared" si="0"/>
        <v>0</v>
      </c>
    </row>
    <row r="27" spans="1:19" s="32" customFormat="1" ht="60" x14ac:dyDescent="0.25">
      <c r="A27" s="33" t="s">
        <v>426</v>
      </c>
      <c r="B27" s="131">
        <v>110</v>
      </c>
      <c r="C27" s="34">
        <v>1</v>
      </c>
      <c r="D27" s="33" t="s">
        <v>15</v>
      </c>
      <c r="E27" s="35" t="s">
        <v>147</v>
      </c>
      <c r="F27" s="34" t="s">
        <v>16</v>
      </c>
      <c r="G27" s="95">
        <v>15.7</v>
      </c>
      <c r="H27" s="178"/>
      <c r="I27" s="198"/>
      <c r="J27" s="120">
        <f t="shared" si="0"/>
        <v>0</v>
      </c>
    </row>
    <row r="28" spans="1:19" s="32" customFormat="1" ht="48" x14ac:dyDescent="0.25">
      <c r="A28" s="131" t="s">
        <v>427</v>
      </c>
      <c r="B28" s="33">
        <v>120</v>
      </c>
      <c r="C28" s="34">
        <v>1</v>
      </c>
      <c r="D28" s="33" t="s">
        <v>15</v>
      </c>
      <c r="E28" s="35" t="s">
        <v>145</v>
      </c>
      <c r="F28" s="34" t="s">
        <v>17</v>
      </c>
      <c r="G28" s="95">
        <v>360</v>
      </c>
      <c r="H28" s="178"/>
      <c r="I28" s="198"/>
      <c r="J28" s="120">
        <f t="shared" si="0"/>
        <v>0</v>
      </c>
    </row>
    <row r="29" spans="1:19" s="32" customFormat="1" ht="60" x14ac:dyDescent="0.25">
      <c r="A29" s="33" t="s">
        <v>191</v>
      </c>
      <c r="B29" s="33">
        <v>130</v>
      </c>
      <c r="C29" s="34">
        <v>1</v>
      </c>
      <c r="D29" s="33" t="s">
        <v>15</v>
      </c>
      <c r="E29" s="35" t="s">
        <v>144</v>
      </c>
      <c r="F29" s="34" t="s">
        <v>16</v>
      </c>
      <c r="G29" s="95">
        <v>895.65</v>
      </c>
      <c r="H29" s="178"/>
      <c r="I29" s="198"/>
      <c r="J29" s="120">
        <f t="shared" si="0"/>
        <v>0</v>
      </c>
    </row>
    <row r="30" spans="1:19" s="32" customFormat="1" ht="60" x14ac:dyDescent="0.25">
      <c r="A30" s="131" t="s">
        <v>192</v>
      </c>
      <c r="B30" s="131">
        <v>140</v>
      </c>
      <c r="C30" s="34">
        <v>1</v>
      </c>
      <c r="D30" s="33" t="s">
        <v>15</v>
      </c>
      <c r="E30" s="35" t="s">
        <v>143</v>
      </c>
      <c r="F30" s="34" t="s">
        <v>16</v>
      </c>
      <c r="G30" s="95">
        <v>435</v>
      </c>
      <c r="H30" s="178"/>
      <c r="I30" s="198"/>
      <c r="J30" s="120">
        <f t="shared" si="0"/>
        <v>0</v>
      </c>
    </row>
    <row r="31" spans="1:19" s="32" customFormat="1" ht="60" x14ac:dyDescent="0.25">
      <c r="A31" s="33" t="s">
        <v>193</v>
      </c>
      <c r="B31" s="33">
        <v>150</v>
      </c>
      <c r="C31" s="34">
        <v>1</v>
      </c>
      <c r="D31" s="33" t="s">
        <v>15</v>
      </c>
      <c r="E31" s="35" t="s">
        <v>274</v>
      </c>
      <c r="F31" s="34" t="s">
        <v>19</v>
      </c>
      <c r="G31" s="95">
        <v>136</v>
      </c>
      <c r="H31" s="178"/>
      <c r="I31" s="198"/>
      <c r="J31" s="120">
        <f t="shared" si="0"/>
        <v>0</v>
      </c>
    </row>
    <row r="32" spans="1:19" s="32" customFormat="1" ht="36" x14ac:dyDescent="0.25">
      <c r="A32" s="131" t="s">
        <v>194</v>
      </c>
      <c r="B32" s="33">
        <v>160</v>
      </c>
      <c r="C32" s="34">
        <v>1</v>
      </c>
      <c r="D32" s="33" t="s">
        <v>15</v>
      </c>
      <c r="E32" s="35" t="s">
        <v>150</v>
      </c>
      <c r="F32" s="34" t="s">
        <v>19</v>
      </c>
      <c r="G32" s="95">
        <v>35</v>
      </c>
      <c r="H32" s="178"/>
      <c r="I32" s="198"/>
      <c r="J32" s="120">
        <f t="shared" si="0"/>
        <v>0</v>
      </c>
    </row>
    <row r="33" spans="1:19" s="32" customFormat="1" ht="36" x14ac:dyDescent="0.25">
      <c r="A33" s="33" t="s">
        <v>195</v>
      </c>
      <c r="B33" s="4">
        <v>170</v>
      </c>
      <c r="C33" s="34">
        <v>1</v>
      </c>
      <c r="D33" s="33" t="s">
        <v>15</v>
      </c>
      <c r="E33" s="35" t="s">
        <v>151</v>
      </c>
      <c r="F33" s="34" t="s">
        <v>19</v>
      </c>
      <c r="G33" s="95">
        <v>10</v>
      </c>
      <c r="H33" s="178"/>
      <c r="I33" s="198"/>
      <c r="J33" s="120">
        <f t="shared" si="0"/>
        <v>0</v>
      </c>
    </row>
    <row r="34" spans="1:19" s="32" customFormat="1" ht="36" x14ac:dyDescent="0.25">
      <c r="A34" s="4" t="s">
        <v>196</v>
      </c>
      <c r="B34" s="33">
        <v>180</v>
      </c>
      <c r="C34" s="34">
        <v>1</v>
      </c>
      <c r="D34" s="33" t="s">
        <v>15</v>
      </c>
      <c r="E34" s="35" t="s">
        <v>152</v>
      </c>
      <c r="F34" s="34" t="s">
        <v>19</v>
      </c>
      <c r="G34" s="95">
        <v>4</v>
      </c>
      <c r="H34" s="178"/>
      <c r="I34" s="198"/>
      <c r="J34" s="120">
        <f t="shared" si="0"/>
        <v>0</v>
      </c>
    </row>
    <row r="35" spans="1:19" s="32" customFormat="1" ht="72" x14ac:dyDescent="0.25">
      <c r="A35" s="33" t="s">
        <v>197</v>
      </c>
      <c r="B35" s="33">
        <v>190</v>
      </c>
      <c r="C35" s="34">
        <v>1</v>
      </c>
      <c r="D35" s="33" t="s">
        <v>15</v>
      </c>
      <c r="E35" s="35" t="s">
        <v>392</v>
      </c>
      <c r="F35" s="34" t="s">
        <v>19</v>
      </c>
      <c r="G35" s="116">
        <v>11</v>
      </c>
      <c r="H35" s="178"/>
      <c r="I35" s="198"/>
      <c r="J35" s="120">
        <f t="shared" si="0"/>
        <v>0</v>
      </c>
    </row>
    <row r="36" spans="1:19" s="32" customFormat="1" ht="72" x14ac:dyDescent="0.25">
      <c r="A36" s="4" t="s">
        <v>198</v>
      </c>
      <c r="B36" s="4">
        <v>200</v>
      </c>
      <c r="C36" s="34">
        <v>1</v>
      </c>
      <c r="D36" s="33" t="s">
        <v>15</v>
      </c>
      <c r="E36" s="35" t="s">
        <v>148</v>
      </c>
      <c r="F36" s="34" t="s">
        <v>19</v>
      </c>
      <c r="G36" s="95">
        <v>1</v>
      </c>
      <c r="H36" s="178"/>
      <c r="I36" s="198"/>
      <c r="J36" s="120">
        <f t="shared" si="0"/>
        <v>0</v>
      </c>
    </row>
    <row r="37" spans="1:19" s="32" customFormat="1" ht="60" x14ac:dyDescent="0.25">
      <c r="A37" s="33" t="s">
        <v>199</v>
      </c>
      <c r="B37" s="33">
        <v>210</v>
      </c>
      <c r="C37" s="34">
        <v>1</v>
      </c>
      <c r="D37" s="33" t="s">
        <v>15</v>
      </c>
      <c r="E37" s="35" t="s">
        <v>393</v>
      </c>
      <c r="F37" s="34" t="s">
        <v>19</v>
      </c>
      <c r="G37" s="95">
        <v>4</v>
      </c>
      <c r="H37" s="178"/>
      <c r="I37" s="198"/>
      <c r="J37" s="120">
        <f t="shared" si="0"/>
        <v>0</v>
      </c>
    </row>
    <row r="38" spans="1:19" s="32" customFormat="1" ht="72" x14ac:dyDescent="0.25">
      <c r="A38" s="4" t="s">
        <v>200</v>
      </c>
      <c r="B38" s="33">
        <v>220</v>
      </c>
      <c r="C38" s="34">
        <v>1</v>
      </c>
      <c r="D38" s="33" t="s">
        <v>15</v>
      </c>
      <c r="E38" s="35" t="s">
        <v>391</v>
      </c>
      <c r="F38" s="34" t="s">
        <v>19</v>
      </c>
      <c r="G38" s="95">
        <v>32</v>
      </c>
      <c r="H38" s="178"/>
      <c r="I38" s="198"/>
      <c r="J38" s="120">
        <f t="shared" si="0"/>
        <v>0</v>
      </c>
    </row>
    <row r="39" spans="1:19" s="32" customFormat="1" ht="60" x14ac:dyDescent="0.25">
      <c r="A39" s="33" t="s">
        <v>201</v>
      </c>
      <c r="B39" s="4">
        <v>230</v>
      </c>
      <c r="C39" s="34">
        <v>1</v>
      </c>
      <c r="D39" s="33" t="s">
        <v>15</v>
      </c>
      <c r="E39" s="35" t="s">
        <v>276</v>
      </c>
      <c r="F39" s="34" t="s">
        <v>16</v>
      </c>
      <c r="G39" s="95">
        <v>125</v>
      </c>
      <c r="H39" s="178"/>
      <c r="I39" s="198"/>
      <c r="J39" s="120">
        <f t="shared" si="0"/>
        <v>0</v>
      </c>
    </row>
    <row r="40" spans="1:19" s="32" customFormat="1" ht="48" x14ac:dyDescent="0.25">
      <c r="A40" s="4" t="s">
        <v>428</v>
      </c>
      <c r="B40" s="33">
        <v>240</v>
      </c>
      <c r="C40" s="34">
        <v>1</v>
      </c>
      <c r="D40" s="33" t="s">
        <v>15</v>
      </c>
      <c r="E40" s="35" t="s">
        <v>277</v>
      </c>
      <c r="F40" s="34" t="s">
        <v>16</v>
      </c>
      <c r="G40" s="95">
        <v>125</v>
      </c>
      <c r="H40" s="178"/>
      <c r="I40" s="198"/>
      <c r="J40" s="120">
        <f t="shared" si="0"/>
        <v>0</v>
      </c>
    </row>
    <row r="41" spans="1:19" s="32" customFormat="1" ht="48" x14ac:dyDescent="0.25">
      <c r="A41" s="4" t="s">
        <v>715</v>
      </c>
      <c r="B41" s="130">
        <v>245</v>
      </c>
      <c r="C41" s="34">
        <v>1</v>
      </c>
      <c r="D41" s="33" t="s">
        <v>15</v>
      </c>
      <c r="E41" s="121" t="s">
        <v>716</v>
      </c>
      <c r="F41" s="34" t="s">
        <v>16</v>
      </c>
      <c r="G41" s="95">
        <v>968</v>
      </c>
      <c r="H41" s="178"/>
      <c r="I41" s="198"/>
      <c r="J41" s="120">
        <f t="shared" si="0"/>
        <v>0</v>
      </c>
    </row>
    <row r="42" spans="1:19" s="32" customFormat="1" ht="60" x14ac:dyDescent="0.25">
      <c r="A42" s="4" t="s">
        <v>720</v>
      </c>
      <c r="B42" s="130">
        <v>246</v>
      </c>
      <c r="C42" s="33">
        <v>1</v>
      </c>
      <c r="D42" s="33" t="s">
        <v>15</v>
      </c>
      <c r="E42" s="121" t="s">
        <v>721</v>
      </c>
      <c r="F42" s="34" t="s">
        <v>19</v>
      </c>
      <c r="G42" s="95">
        <v>2</v>
      </c>
      <c r="H42" s="178"/>
      <c r="I42" s="198"/>
      <c r="J42" s="120">
        <f t="shared" si="0"/>
        <v>0</v>
      </c>
    </row>
    <row r="43" spans="1:19" s="32" customFormat="1" x14ac:dyDescent="0.25">
      <c r="A43" s="10">
        <v>1.5</v>
      </c>
      <c r="B43" s="10">
        <v>1.5</v>
      </c>
      <c r="C43" s="10">
        <v>0</v>
      </c>
      <c r="D43" s="26"/>
      <c r="E43" s="26" t="s">
        <v>20</v>
      </c>
      <c r="F43" s="12"/>
      <c r="G43" s="12"/>
      <c r="H43" s="179"/>
      <c r="I43" s="222"/>
      <c r="J43" s="179"/>
    </row>
    <row r="44" spans="1:19" s="32" customFormat="1" ht="60" x14ac:dyDescent="0.25">
      <c r="A44" s="33" t="s">
        <v>166</v>
      </c>
      <c r="B44" s="33">
        <v>250</v>
      </c>
      <c r="C44" s="34">
        <v>1</v>
      </c>
      <c r="D44" s="33" t="s">
        <v>15</v>
      </c>
      <c r="E44" s="35" t="s">
        <v>153</v>
      </c>
      <c r="F44" s="34" t="s">
        <v>19</v>
      </c>
      <c r="G44" s="95">
        <v>1</v>
      </c>
      <c r="H44" s="178"/>
      <c r="I44" s="198"/>
      <c r="J44" s="120">
        <f>G44*H44</f>
        <v>0</v>
      </c>
    </row>
    <row r="45" spans="1:19" s="32" customFormat="1" x14ac:dyDescent="0.25">
      <c r="A45" s="9">
        <v>2</v>
      </c>
      <c r="B45" s="9">
        <v>2</v>
      </c>
      <c r="C45" s="9">
        <v>0</v>
      </c>
      <c r="D45" s="24"/>
      <c r="E45" s="63" t="s">
        <v>24</v>
      </c>
      <c r="F45" s="11"/>
      <c r="G45" s="11"/>
      <c r="H45" s="181"/>
      <c r="I45" s="212"/>
      <c r="J45" s="191"/>
    </row>
    <row r="46" spans="1:19" s="32" customFormat="1" x14ac:dyDescent="0.25">
      <c r="A46" s="10">
        <v>2.1</v>
      </c>
      <c r="B46" s="10">
        <v>2.1</v>
      </c>
      <c r="C46" s="10">
        <v>0</v>
      </c>
      <c r="D46" s="26"/>
      <c r="E46" s="55" t="s">
        <v>25</v>
      </c>
      <c r="F46" s="12"/>
      <c r="G46" s="12"/>
      <c r="H46" s="177"/>
      <c r="I46" s="222"/>
      <c r="J46" s="192"/>
    </row>
    <row r="47" spans="1:19" s="32" customFormat="1" ht="48" x14ac:dyDescent="0.25">
      <c r="A47" s="13" t="s">
        <v>26</v>
      </c>
      <c r="B47" s="36">
        <v>260</v>
      </c>
      <c r="C47" s="16">
        <v>1</v>
      </c>
      <c r="D47" s="13" t="s">
        <v>15</v>
      </c>
      <c r="E47" s="37" t="s">
        <v>27</v>
      </c>
      <c r="F47" s="23" t="s">
        <v>28</v>
      </c>
      <c r="G47" s="104">
        <v>7.5</v>
      </c>
      <c r="H47" s="178"/>
      <c r="I47" s="197"/>
      <c r="J47" s="120">
        <f>G47*H47</f>
        <v>0</v>
      </c>
      <c r="K47" s="38"/>
      <c r="L47" s="38"/>
      <c r="M47" s="38"/>
      <c r="N47" s="38"/>
      <c r="O47" s="38"/>
      <c r="P47" s="38"/>
      <c r="Q47" s="38"/>
      <c r="R47" s="38"/>
      <c r="S47" s="38"/>
    </row>
    <row r="48" spans="1:19" s="32" customFormat="1" ht="48" x14ac:dyDescent="0.25">
      <c r="A48" s="13" t="s">
        <v>29</v>
      </c>
      <c r="B48" s="36">
        <v>270</v>
      </c>
      <c r="C48" s="16">
        <v>1</v>
      </c>
      <c r="D48" s="13" t="s">
        <v>15</v>
      </c>
      <c r="E48" s="37" t="s">
        <v>212</v>
      </c>
      <c r="F48" s="23" t="s">
        <v>28</v>
      </c>
      <c r="G48" s="104">
        <v>5</v>
      </c>
      <c r="H48" s="178"/>
      <c r="I48" s="197"/>
      <c r="J48" s="120">
        <f>G48*H48</f>
        <v>0</v>
      </c>
    </row>
    <row r="49" spans="1:19" s="32" customFormat="1" x14ac:dyDescent="0.25">
      <c r="A49" s="9">
        <v>3</v>
      </c>
      <c r="B49" s="9">
        <v>3</v>
      </c>
      <c r="C49" s="9">
        <v>0</v>
      </c>
      <c r="D49" s="24"/>
      <c r="E49" s="63" t="s">
        <v>30</v>
      </c>
      <c r="F49" s="11"/>
      <c r="G49" s="11"/>
      <c r="H49" s="181"/>
      <c r="I49" s="212"/>
      <c r="J49" s="191"/>
    </row>
    <row r="50" spans="1:19" s="32" customFormat="1" x14ac:dyDescent="0.25">
      <c r="A50" s="10">
        <v>3.1</v>
      </c>
      <c r="B50" s="10">
        <v>3.1</v>
      </c>
      <c r="C50" s="10">
        <v>0</v>
      </c>
      <c r="D50" s="26"/>
      <c r="E50" s="55" t="s">
        <v>31</v>
      </c>
      <c r="F50" s="12"/>
      <c r="G50" s="12"/>
      <c r="H50" s="177"/>
      <c r="I50" s="222"/>
      <c r="J50" s="192"/>
      <c r="K50" s="38"/>
      <c r="L50" s="38"/>
      <c r="M50" s="38"/>
      <c r="N50" s="38"/>
      <c r="O50" s="38"/>
      <c r="P50" s="38"/>
      <c r="Q50" s="38"/>
      <c r="R50" s="38"/>
      <c r="S50" s="38"/>
    </row>
    <row r="51" spans="1:19" s="32" customFormat="1" ht="48" x14ac:dyDescent="0.25">
      <c r="A51" s="4" t="s">
        <v>32</v>
      </c>
      <c r="B51" s="27">
        <v>280</v>
      </c>
      <c r="C51" s="5">
        <v>1</v>
      </c>
      <c r="D51" s="4" t="s">
        <v>15</v>
      </c>
      <c r="E51" s="28" t="s">
        <v>33</v>
      </c>
      <c r="F51" s="29" t="s">
        <v>28</v>
      </c>
      <c r="G51" s="96">
        <v>3.92</v>
      </c>
      <c r="H51" s="178"/>
      <c r="I51" s="199"/>
      <c r="J51" s="120">
        <f>G51*H51</f>
        <v>0</v>
      </c>
      <c r="K51" s="38"/>
      <c r="L51" s="38"/>
      <c r="M51" s="38"/>
      <c r="N51" s="38"/>
      <c r="O51" s="38"/>
      <c r="P51" s="38"/>
      <c r="Q51" s="38"/>
      <c r="R51" s="38"/>
      <c r="S51" s="38"/>
    </row>
    <row r="52" spans="1:19" s="32" customFormat="1" x14ac:dyDescent="0.25">
      <c r="A52" s="10">
        <v>3.2</v>
      </c>
      <c r="B52" s="10">
        <v>3.2</v>
      </c>
      <c r="C52" s="10">
        <v>0</v>
      </c>
      <c r="D52" s="26"/>
      <c r="E52" s="55" t="s">
        <v>34</v>
      </c>
      <c r="F52" s="12"/>
      <c r="G52" s="12"/>
      <c r="H52" s="177"/>
      <c r="I52" s="222"/>
      <c r="J52" s="192"/>
      <c r="K52" s="38"/>
      <c r="L52" s="38"/>
      <c r="M52" s="38"/>
      <c r="N52" s="38"/>
      <c r="O52" s="38"/>
      <c r="P52" s="38"/>
      <c r="Q52" s="38"/>
      <c r="R52" s="38"/>
      <c r="S52" s="38"/>
    </row>
    <row r="53" spans="1:19" s="32" customFormat="1" ht="48" x14ac:dyDescent="0.25">
      <c r="A53" s="4" t="s">
        <v>35</v>
      </c>
      <c r="B53" s="27">
        <v>290</v>
      </c>
      <c r="C53" s="5">
        <v>1</v>
      </c>
      <c r="D53" s="4" t="s">
        <v>15</v>
      </c>
      <c r="E53" s="28" t="s">
        <v>36</v>
      </c>
      <c r="F53" s="29" t="s">
        <v>28</v>
      </c>
      <c r="G53" s="96">
        <v>3.92</v>
      </c>
      <c r="H53" s="178"/>
      <c r="I53" s="199"/>
      <c r="J53" s="120">
        <f>G53*H53</f>
        <v>0</v>
      </c>
      <c r="K53" s="38"/>
      <c r="L53" s="38"/>
      <c r="M53" s="38"/>
      <c r="N53" s="38"/>
      <c r="O53" s="38"/>
      <c r="P53" s="38"/>
      <c r="Q53" s="38"/>
      <c r="R53" s="38"/>
      <c r="S53" s="38"/>
    </row>
    <row r="54" spans="1:19" s="32" customFormat="1" x14ac:dyDescent="0.25">
      <c r="A54" s="10">
        <v>3.3</v>
      </c>
      <c r="B54" s="10">
        <v>3.3</v>
      </c>
      <c r="C54" s="10">
        <v>0</v>
      </c>
      <c r="D54" s="26"/>
      <c r="E54" s="55" t="s">
        <v>30</v>
      </c>
      <c r="F54" s="12"/>
      <c r="G54" s="12"/>
      <c r="H54" s="177"/>
      <c r="I54" s="222"/>
      <c r="J54" s="192"/>
    </row>
    <row r="55" spans="1:19" s="32" customFormat="1" ht="48" x14ac:dyDescent="0.25">
      <c r="A55" s="142" t="s">
        <v>37</v>
      </c>
      <c r="B55" s="132">
        <v>300</v>
      </c>
      <c r="C55" s="134">
        <v>1</v>
      </c>
      <c r="D55" s="131" t="s">
        <v>15</v>
      </c>
      <c r="E55" s="137" t="s">
        <v>368</v>
      </c>
      <c r="F55" s="138" t="s">
        <v>16</v>
      </c>
      <c r="G55" s="140">
        <v>3.87</v>
      </c>
      <c r="H55" s="178"/>
      <c r="I55" s="200"/>
      <c r="J55" s="120">
        <f t="shared" ref="J55:J66" si="1">G55*H55</f>
        <v>0</v>
      </c>
      <c r="K55" s="38"/>
      <c r="L55" s="38"/>
      <c r="M55" s="38"/>
      <c r="N55" s="38"/>
      <c r="O55" s="38"/>
      <c r="P55" s="38"/>
      <c r="Q55" s="38"/>
      <c r="R55" s="38"/>
      <c r="S55" s="38"/>
    </row>
    <row r="56" spans="1:19" s="32" customFormat="1" ht="72" x14ac:dyDescent="0.25">
      <c r="A56" s="30" t="s">
        <v>38</v>
      </c>
      <c r="B56" s="4">
        <v>310</v>
      </c>
      <c r="C56" s="5">
        <v>1</v>
      </c>
      <c r="D56" s="4" t="s">
        <v>15</v>
      </c>
      <c r="E56" s="8" t="s">
        <v>370</v>
      </c>
      <c r="F56" s="29" t="s">
        <v>16</v>
      </c>
      <c r="G56" s="96">
        <v>1.2</v>
      </c>
      <c r="H56" s="178"/>
      <c r="I56" s="199"/>
      <c r="J56" s="120">
        <f t="shared" si="1"/>
        <v>0</v>
      </c>
      <c r="K56" s="38"/>
      <c r="L56" s="38"/>
      <c r="M56" s="38"/>
      <c r="N56" s="38"/>
      <c r="O56" s="38"/>
      <c r="P56" s="38"/>
      <c r="Q56" s="38"/>
      <c r="R56" s="38"/>
      <c r="S56" s="38"/>
    </row>
    <row r="57" spans="1:19" s="32" customFormat="1" ht="60" x14ac:dyDescent="0.25">
      <c r="A57" s="30" t="s">
        <v>39</v>
      </c>
      <c r="B57" s="27">
        <v>320</v>
      </c>
      <c r="C57" s="5">
        <v>1</v>
      </c>
      <c r="D57" s="4" t="s">
        <v>15</v>
      </c>
      <c r="E57" s="8" t="s">
        <v>369</v>
      </c>
      <c r="F57" s="29" t="s">
        <v>40</v>
      </c>
      <c r="G57" s="96">
        <v>34</v>
      </c>
      <c r="H57" s="178"/>
      <c r="I57" s="199"/>
      <c r="J57" s="120">
        <f t="shared" si="1"/>
        <v>0</v>
      </c>
      <c r="K57" s="38"/>
      <c r="L57" s="38"/>
      <c r="M57" s="38"/>
      <c r="N57" s="38"/>
      <c r="O57" s="38"/>
      <c r="P57" s="38"/>
      <c r="Q57" s="38"/>
      <c r="R57" s="38"/>
      <c r="S57" s="38"/>
    </row>
    <row r="58" spans="1:19" s="32" customFormat="1" ht="60" x14ac:dyDescent="0.25">
      <c r="A58" s="30" t="s">
        <v>41</v>
      </c>
      <c r="B58" s="27">
        <v>330</v>
      </c>
      <c r="C58" s="5">
        <v>1</v>
      </c>
      <c r="D58" s="4" t="s">
        <v>15</v>
      </c>
      <c r="E58" s="8" t="s">
        <v>453</v>
      </c>
      <c r="F58" s="29" t="s">
        <v>28</v>
      </c>
      <c r="G58" s="96">
        <v>0.4</v>
      </c>
      <c r="H58" s="178"/>
      <c r="I58" s="199"/>
      <c r="J58" s="120">
        <f t="shared" si="1"/>
        <v>0</v>
      </c>
      <c r="K58" s="38"/>
      <c r="L58" s="38"/>
      <c r="M58" s="38"/>
      <c r="N58" s="38"/>
      <c r="O58" s="38"/>
      <c r="P58" s="38"/>
      <c r="Q58" s="38"/>
      <c r="R58" s="38"/>
      <c r="S58" s="38"/>
    </row>
    <row r="59" spans="1:19" s="32" customFormat="1" ht="72" x14ac:dyDescent="0.25">
      <c r="A59" s="142" t="s">
        <v>42</v>
      </c>
      <c r="B59" s="131">
        <v>340</v>
      </c>
      <c r="C59" s="134">
        <v>1</v>
      </c>
      <c r="D59" s="131" t="s">
        <v>15</v>
      </c>
      <c r="E59" s="137" t="s">
        <v>376</v>
      </c>
      <c r="F59" s="138" t="s">
        <v>16</v>
      </c>
      <c r="G59" s="140">
        <v>2.1</v>
      </c>
      <c r="H59" s="178"/>
      <c r="I59" s="200"/>
      <c r="J59" s="120">
        <f t="shared" si="1"/>
        <v>0</v>
      </c>
    </row>
    <row r="60" spans="1:19" s="32" customFormat="1" ht="60" x14ac:dyDescent="0.25">
      <c r="A60" s="30" t="s">
        <v>43</v>
      </c>
      <c r="B60" s="27">
        <v>350</v>
      </c>
      <c r="C60" s="5">
        <v>1</v>
      </c>
      <c r="D60" s="4" t="s">
        <v>15</v>
      </c>
      <c r="E60" s="8" t="s">
        <v>377</v>
      </c>
      <c r="F60" s="29" t="s">
        <v>40</v>
      </c>
      <c r="G60" s="96">
        <v>24</v>
      </c>
      <c r="H60" s="178"/>
      <c r="I60" s="199"/>
      <c r="J60" s="120">
        <f t="shared" si="1"/>
        <v>0</v>
      </c>
    </row>
    <row r="61" spans="1:19" s="32" customFormat="1" ht="60" x14ac:dyDescent="0.25">
      <c r="A61" s="30" t="s">
        <v>44</v>
      </c>
      <c r="B61" s="27">
        <v>360</v>
      </c>
      <c r="C61" s="5">
        <v>1</v>
      </c>
      <c r="D61" s="4" t="s">
        <v>15</v>
      </c>
      <c r="E61" s="8" t="s">
        <v>375</v>
      </c>
      <c r="F61" s="29" t="s">
        <v>28</v>
      </c>
      <c r="G61" s="96">
        <v>0.2</v>
      </c>
      <c r="H61" s="178"/>
      <c r="I61" s="199"/>
      <c r="J61" s="120">
        <f t="shared" si="1"/>
        <v>0</v>
      </c>
      <c r="K61" s="38"/>
      <c r="L61" s="38"/>
      <c r="M61" s="38"/>
      <c r="N61" s="38"/>
      <c r="O61" s="38"/>
      <c r="P61" s="38"/>
      <c r="Q61" s="38"/>
      <c r="R61" s="38"/>
      <c r="S61" s="38"/>
    </row>
    <row r="62" spans="1:19" s="32" customFormat="1" ht="72" x14ac:dyDescent="0.25">
      <c r="A62" s="30" t="s">
        <v>45</v>
      </c>
      <c r="B62" s="4">
        <v>370</v>
      </c>
      <c r="C62" s="5">
        <v>1</v>
      </c>
      <c r="D62" s="4" t="s">
        <v>15</v>
      </c>
      <c r="E62" s="8" t="s">
        <v>371</v>
      </c>
      <c r="F62" s="29" t="s">
        <v>16</v>
      </c>
      <c r="G62" s="96">
        <v>4.8499999999999996</v>
      </c>
      <c r="H62" s="178"/>
      <c r="I62" s="199"/>
      <c r="J62" s="120">
        <f t="shared" si="1"/>
        <v>0</v>
      </c>
      <c r="K62" s="38"/>
      <c r="L62" s="38"/>
      <c r="M62" s="38"/>
      <c r="N62" s="38"/>
      <c r="O62" s="38"/>
      <c r="P62" s="38"/>
      <c r="Q62" s="38"/>
      <c r="R62" s="38"/>
      <c r="S62" s="38"/>
    </row>
    <row r="63" spans="1:19" s="32" customFormat="1" ht="60" x14ac:dyDescent="0.25">
      <c r="A63" s="30" t="s">
        <v>46</v>
      </c>
      <c r="B63" s="27">
        <v>380</v>
      </c>
      <c r="C63" s="5">
        <v>1</v>
      </c>
      <c r="D63" s="4" t="s">
        <v>15</v>
      </c>
      <c r="E63" s="137" t="s">
        <v>372</v>
      </c>
      <c r="F63" s="29" t="s">
        <v>40</v>
      </c>
      <c r="G63" s="96">
        <v>125</v>
      </c>
      <c r="H63" s="178"/>
      <c r="I63" s="199"/>
      <c r="J63" s="120">
        <f t="shared" si="1"/>
        <v>0</v>
      </c>
      <c r="K63" s="38"/>
      <c r="L63" s="38"/>
      <c r="M63" s="38"/>
      <c r="N63" s="38"/>
      <c r="O63" s="38"/>
      <c r="P63" s="38"/>
      <c r="Q63" s="38"/>
      <c r="R63" s="38"/>
      <c r="S63" s="38"/>
    </row>
    <row r="64" spans="1:19" s="32" customFormat="1" ht="60" x14ac:dyDescent="0.25">
      <c r="A64" s="30" t="s">
        <v>47</v>
      </c>
      <c r="B64" s="27">
        <v>390</v>
      </c>
      <c r="C64" s="5">
        <v>1</v>
      </c>
      <c r="D64" s="4" t="s">
        <v>15</v>
      </c>
      <c r="E64" s="8" t="s">
        <v>373</v>
      </c>
      <c r="F64" s="29" t="s">
        <v>28</v>
      </c>
      <c r="G64" s="96">
        <v>1</v>
      </c>
      <c r="H64" s="178"/>
      <c r="I64" s="199"/>
      <c r="J64" s="120">
        <f t="shared" si="1"/>
        <v>0</v>
      </c>
    </row>
    <row r="65" spans="1:19" s="32" customFormat="1" ht="72" x14ac:dyDescent="0.25">
      <c r="A65" s="30" t="s">
        <v>48</v>
      </c>
      <c r="B65" s="4">
        <v>400</v>
      </c>
      <c r="C65" s="5">
        <v>1</v>
      </c>
      <c r="D65" s="4" t="s">
        <v>15</v>
      </c>
      <c r="E65" s="75" t="s">
        <v>374</v>
      </c>
      <c r="F65" s="29" t="s">
        <v>19</v>
      </c>
      <c r="G65" s="96">
        <v>16</v>
      </c>
      <c r="H65" s="178"/>
      <c r="I65" s="197"/>
      <c r="J65" s="120">
        <f t="shared" si="1"/>
        <v>0</v>
      </c>
      <c r="K65" s="38"/>
      <c r="L65" s="38"/>
      <c r="M65" s="38"/>
      <c r="N65" s="38"/>
      <c r="O65" s="38"/>
      <c r="P65" s="38"/>
      <c r="Q65" s="38"/>
      <c r="R65" s="38"/>
      <c r="S65" s="38"/>
    </row>
    <row r="66" spans="1:19" s="32" customFormat="1" ht="48" x14ac:dyDescent="0.25">
      <c r="A66" s="30" t="s">
        <v>429</v>
      </c>
      <c r="B66" s="27">
        <v>410</v>
      </c>
      <c r="C66" s="4">
        <v>1</v>
      </c>
      <c r="D66" s="4" t="s">
        <v>15</v>
      </c>
      <c r="E66" s="28" t="s">
        <v>378</v>
      </c>
      <c r="F66" s="23" t="s">
        <v>28</v>
      </c>
      <c r="G66" s="104">
        <v>2.4300000000000002</v>
      </c>
      <c r="H66" s="178"/>
      <c r="I66" s="197"/>
      <c r="J66" s="120">
        <f t="shared" si="1"/>
        <v>0</v>
      </c>
      <c r="K66" s="38"/>
      <c r="L66" s="38"/>
      <c r="M66" s="38"/>
      <c r="N66" s="38"/>
      <c r="O66" s="38"/>
      <c r="P66" s="38"/>
      <c r="Q66" s="38"/>
      <c r="R66" s="38"/>
      <c r="S66" s="38"/>
    </row>
    <row r="67" spans="1:19" s="32" customFormat="1" x14ac:dyDescent="0.25">
      <c r="A67" s="10">
        <v>3.4</v>
      </c>
      <c r="B67" s="10">
        <v>3.4</v>
      </c>
      <c r="C67" s="10">
        <v>0</v>
      </c>
      <c r="D67" s="26"/>
      <c r="E67" s="55" t="s">
        <v>702</v>
      </c>
      <c r="F67" s="12"/>
      <c r="G67" s="12"/>
      <c r="H67" s="177"/>
      <c r="I67" s="222"/>
      <c r="J67" s="192"/>
    </row>
    <row r="68" spans="1:19" s="32" customFormat="1" ht="48" x14ac:dyDescent="0.25">
      <c r="A68" s="30" t="s">
        <v>703</v>
      </c>
      <c r="B68" s="27">
        <v>411</v>
      </c>
      <c r="C68" s="4">
        <v>1</v>
      </c>
      <c r="D68" s="4" t="s">
        <v>15</v>
      </c>
      <c r="E68" s="122" t="s">
        <v>708</v>
      </c>
      <c r="F68" s="29" t="s">
        <v>28</v>
      </c>
      <c r="G68" s="96">
        <v>38.5</v>
      </c>
      <c r="H68" s="178"/>
      <c r="I68" s="199"/>
      <c r="J68" s="120">
        <f t="shared" ref="J68:J74" si="2">G68*H68</f>
        <v>0</v>
      </c>
      <c r="K68" s="38"/>
      <c r="L68" s="38"/>
      <c r="M68" s="38"/>
      <c r="N68" s="38"/>
      <c r="O68" s="38"/>
      <c r="P68" s="38"/>
      <c r="Q68" s="38"/>
      <c r="R68" s="38"/>
      <c r="S68" s="38"/>
    </row>
    <row r="69" spans="1:19" s="32" customFormat="1" ht="48" x14ac:dyDescent="0.25">
      <c r="A69" s="142" t="s">
        <v>704</v>
      </c>
      <c r="B69" s="132">
        <v>412</v>
      </c>
      <c r="C69" s="131">
        <v>1</v>
      </c>
      <c r="D69" s="131" t="s">
        <v>15</v>
      </c>
      <c r="E69" s="145" t="s">
        <v>709</v>
      </c>
      <c r="F69" s="138" t="s">
        <v>16</v>
      </c>
      <c r="G69" s="140">
        <v>25.5</v>
      </c>
      <c r="H69" s="178"/>
      <c r="I69" s="200"/>
      <c r="J69" s="120">
        <f t="shared" si="2"/>
        <v>0</v>
      </c>
      <c r="K69" s="38"/>
      <c r="L69" s="38"/>
      <c r="M69" s="38"/>
      <c r="N69" s="38"/>
      <c r="O69" s="38"/>
      <c r="P69" s="38"/>
      <c r="Q69" s="38"/>
      <c r="R69" s="38"/>
      <c r="S69" s="38"/>
    </row>
    <row r="70" spans="1:19" s="32" customFormat="1" ht="72" x14ac:dyDescent="0.25">
      <c r="A70" s="30" t="s">
        <v>705</v>
      </c>
      <c r="B70" s="27">
        <v>413</v>
      </c>
      <c r="C70" s="4">
        <v>1</v>
      </c>
      <c r="D70" s="4" t="s">
        <v>15</v>
      </c>
      <c r="E70" s="123" t="s">
        <v>710</v>
      </c>
      <c r="F70" s="29" t="s">
        <v>16</v>
      </c>
      <c r="G70" s="111">
        <v>112</v>
      </c>
      <c r="H70" s="178"/>
      <c r="I70" s="199"/>
      <c r="J70" s="120">
        <f t="shared" si="2"/>
        <v>0</v>
      </c>
      <c r="K70" s="38"/>
      <c r="L70" s="38"/>
      <c r="M70" s="38"/>
      <c r="N70" s="38"/>
      <c r="O70" s="38"/>
      <c r="P70" s="38"/>
      <c r="Q70" s="38"/>
      <c r="R70" s="38"/>
      <c r="S70" s="38"/>
    </row>
    <row r="71" spans="1:19" s="32" customFormat="1" ht="60" x14ac:dyDescent="0.25">
      <c r="A71" s="30" t="s">
        <v>706</v>
      </c>
      <c r="B71" s="27">
        <v>414</v>
      </c>
      <c r="C71" s="4">
        <v>1</v>
      </c>
      <c r="D71" s="4" t="s">
        <v>15</v>
      </c>
      <c r="E71" s="123" t="s">
        <v>711</v>
      </c>
      <c r="F71" s="29" t="s">
        <v>40</v>
      </c>
      <c r="G71" s="111">
        <v>595</v>
      </c>
      <c r="H71" s="178"/>
      <c r="I71" s="199"/>
      <c r="J71" s="120">
        <f t="shared" si="2"/>
        <v>0</v>
      </c>
      <c r="K71" s="38"/>
      <c r="L71" s="38"/>
      <c r="M71" s="38"/>
      <c r="N71" s="38"/>
      <c r="O71" s="38"/>
      <c r="P71" s="38"/>
      <c r="Q71" s="38"/>
      <c r="R71" s="38"/>
      <c r="S71" s="38"/>
    </row>
    <row r="72" spans="1:19" s="32" customFormat="1" ht="60" x14ac:dyDescent="0.25">
      <c r="A72" s="142" t="s">
        <v>707</v>
      </c>
      <c r="B72" s="132">
        <v>415</v>
      </c>
      <c r="C72" s="131">
        <v>1</v>
      </c>
      <c r="D72" s="131" t="s">
        <v>15</v>
      </c>
      <c r="E72" s="145" t="s">
        <v>712</v>
      </c>
      <c r="F72" s="138" t="s">
        <v>28</v>
      </c>
      <c r="G72" s="141">
        <v>11.5</v>
      </c>
      <c r="H72" s="178"/>
      <c r="I72" s="200"/>
      <c r="J72" s="120">
        <f t="shared" si="2"/>
        <v>0</v>
      </c>
      <c r="K72" s="38"/>
      <c r="L72" s="38"/>
      <c r="M72" s="38"/>
      <c r="N72" s="38"/>
      <c r="O72" s="38"/>
      <c r="P72" s="38"/>
      <c r="Q72" s="38"/>
      <c r="R72" s="38"/>
      <c r="S72" s="38"/>
    </row>
    <row r="73" spans="1:19" s="32" customFormat="1" ht="48" x14ac:dyDescent="0.25">
      <c r="A73" s="30" t="s">
        <v>713</v>
      </c>
      <c r="B73" s="27">
        <v>416</v>
      </c>
      <c r="C73" s="4">
        <v>1</v>
      </c>
      <c r="D73" s="4" t="s">
        <v>15</v>
      </c>
      <c r="E73" s="122" t="s">
        <v>378</v>
      </c>
      <c r="F73" s="23" t="s">
        <v>28</v>
      </c>
      <c r="G73" s="109">
        <v>27</v>
      </c>
      <c r="H73" s="178"/>
      <c r="I73" s="197"/>
      <c r="J73" s="120">
        <f t="shared" si="2"/>
        <v>0</v>
      </c>
      <c r="K73" s="38"/>
      <c r="L73" s="38"/>
      <c r="M73" s="38"/>
      <c r="N73" s="38"/>
      <c r="O73" s="38"/>
      <c r="P73" s="38"/>
      <c r="Q73" s="38"/>
      <c r="R73" s="38"/>
      <c r="S73" s="38"/>
    </row>
    <row r="74" spans="1:19" s="32" customFormat="1" ht="48" x14ac:dyDescent="0.25">
      <c r="A74" s="30" t="s">
        <v>714</v>
      </c>
      <c r="B74" s="27">
        <v>417</v>
      </c>
      <c r="C74" s="5">
        <v>1</v>
      </c>
      <c r="D74" s="4" t="s">
        <v>15</v>
      </c>
      <c r="E74" s="122" t="s">
        <v>36</v>
      </c>
      <c r="F74" s="29" t="s">
        <v>28</v>
      </c>
      <c r="G74" s="111">
        <v>38.25</v>
      </c>
      <c r="H74" s="178"/>
      <c r="I74" s="199"/>
      <c r="J74" s="120">
        <f t="shared" si="2"/>
        <v>0</v>
      </c>
      <c r="K74" s="38"/>
      <c r="L74" s="38"/>
      <c r="M74" s="38"/>
      <c r="N74" s="38"/>
      <c r="O74" s="38"/>
      <c r="P74" s="38"/>
      <c r="Q74" s="38"/>
      <c r="R74" s="38"/>
      <c r="S74" s="38"/>
    </row>
    <row r="75" spans="1:19" s="32" customFormat="1" x14ac:dyDescent="0.25">
      <c r="A75" s="9">
        <v>4</v>
      </c>
      <c r="B75" s="9">
        <v>4</v>
      </c>
      <c r="C75" s="9">
        <v>0</v>
      </c>
      <c r="D75" s="24"/>
      <c r="E75" s="63" t="s">
        <v>49</v>
      </c>
      <c r="F75" s="11"/>
      <c r="G75" s="11"/>
      <c r="H75" s="181"/>
      <c r="I75" s="212"/>
      <c r="J75" s="191"/>
      <c r="K75" s="38"/>
      <c r="L75" s="38"/>
      <c r="M75" s="38"/>
      <c r="N75" s="38"/>
      <c r="O75" s="38"/>
      <c r="P75" s="38"/>
      <c r="Q75" s="38"/>
      <c r="R75" s="38"/>
      <c r="S75" s="38"/>
    </row>
    <row r="76" spans="1:19" s="32" customFormat="1" x14ac:dyDescent="0.25">
      <c r="A76" s="10">
        <v>4.0999999999999996</v>
      </c>
      <c r="B76" s="10">
        <v>4.0999999999999996</v>
      </c>
      <c r="C76" s="10">
        <v>0</v>
      </c>
      <c r="D76" s="26"/>
      <c r="E76" s="55" t="s">
        <v>50</v>
      </c>
      <c r="F76" s="12"/>
      <c r="G76" s="12"/>
      <c r="H76" s="177"/>
      <c r="I76" s="222"/>
      <c r="J76" s="192"/>
      <c r="K76" s="38"/>
      <c r="L76" s="38"/>
      <c r="M76" s="38"/>
      <c r="N76" s="38"/>
      <c r="O76" s="38"/>
      <c r="P76" s="38"/>
      <c r="Q76" s="38"/>
      <c r="R76" s="38"/>
      <c r="S76" s="38"/>
    </row>
    <row r="77" spans="1:19" s="32" customFormat="1" ht="60" x14ac:dyDescent="0.25">
      <c r="A77" s="142" t="s">
        <v>51</v>
      </c>
      <c r="B77" s="132">
        <v>420</v>
      </c>
      <c r="C77" s="134">
        <v>1</v>
      </c>
      <c r="D77" s="131" t="s">
        <v>15</v>
      </c>
      <c r="E77" s="136" t="s">
        <v>381</v>
      </c>
      <c r="F77" s="138" t="s">
        <v>16</v>
      </c>
      <c r="G77" s="140">
        <v>4</v>
      </c>
      <c r="H77" s="178"/>
      <c r="I77" s="200"/>
      <c r="J77" s="120">
        <f>G77*H77</f>
        <v>0</v>
      </c>
      <c r="K77" s="38"/>
      <c r="L77" s="38"/>
      <c r="M77" s="38"/>
      <c r="N77" s="38"/>
      <c r="O77" s="38"/>
      <c r="P77" s="38"/>
      <c r="Q77" s="38"/>
      <c r="R77" s="38"/>
      <c r="S77" s="38"/>
    </row>
    <row r="78" spans="1:19" s="32" customFormat="1" ht="60" x14ac:dyDescent="0.25">
      <c r="A78" s="142" t="s">
        <v>52</v>
      </c>
      <c r="B78" s="132">
        <v>430</v>
      </c>
      <c r="C78" s="134">
        <v>1</v>
      </c>
      <c r="D78" s="131" t="s">
        <v>15</v>
      </c>
      <c r="E78" s="136" t="s">
        <v>379</v>
      </c>
      <c r="F78" s="138" t="s">
        <v>40</v>
      </c>
      <c r="G78" s="140">
        <v>63</v>
      </c>
      <c r="H78" s="178"/>
      <c r="I78" s="200"/>
      <c r="J78" s="120">
        <f>G78*H78</f>
        <v>0</v>
      </c>
    </row>
    <row r="79" spans="1:19" s="32" customFormat="1" ht="72" x14ac:dyDescent="0.25">
      <c r="A79" s="142" t="s">
        <v>53</v>
      </c>
      <c r="B79" s="132">
        <v>440</v>
      </c>
      <c r="C79" s="134">
        <v>1</v>
      </c>
      <c r="D79" s="131" t="s">
        <v>15</v>
      </c>
      <c r="E79" s="136" t="s">
        <v>380</v>
      </c>
      <c r="F79" s="138" t="s">
        <v>28</v>
      </c>
      <c r="G79" s="140">
        <v>0.25</v>
      </c>
      <c r="H79" s="178"/>
      <c r="I79" s="200"/>
      <c r="J79" s="120">
        <f>G79*H79</f>
        <v>0</v>
      </c>
      <c r="K79" s="38"/>
      <c r="L79" s="38"/>
      <c r="M79" s="38"/>
      <c r="N79" s="38"/>
      <c r="O79" s="38"/>
      <c r="P79" s="38"/>
      <c r="Q79" s="38"/>
      <c r="R79" s="38"/>
      <c r="S79" s="38"/>
    </row>
    <row r="80" spans="1:19" s="32" customFormat="1" x14ac:dyDescent="0.25">
      <c r="A80" s="10">
        <v>4.2</v>
      </c>
      <c r="B80" s="10">
        <v>4.2</v>
      </c>
      <c r="C80" s="10">
        <v>0</v>
      </c>
      <c r="D80" s="26"/>
      <c r="E80" s="55" t="s">
        <v>54</v>
      </c>
      <c r="F80" s="12"/>
      <c r="G80" s="12"/>
      <c r="H80" s="177"/>
      <c r="I80" s="222"/>
      <c r="J80" s="192"/>
      <c r="K80" s="38"/>
      <c r="L80" s="38"/>
      <c r="M80" s="38"/>
      <c r="N80" s="38"/>
      <c r="O80" s="38"/>
      <c r="P80" s="38"/>
      <c r="Q80" s="38"/>
      <c r="R80" s="38"/>
      <c r="S80" s="38"/>
    </row>
    <row r="81" spans="1:19" s="32" customFormat="1" ht="60" x14ac:dyDescent="0.25">
      <c r="A81" s="131" t="s">
        <v>55</v>
      </c>
      <c r="B81" s="132">
        <v>450</v>
      </c>
      <c r="C81" s="134">
        <v>1</v>
      </c>
      <c r="D81" s="131" t="s">
        <v>15</v>
      </c>
      <c r="E81" s="137" t="s">
        <v>383</v>
      </c>
      <c r="F81" s="146" t="s">
        <v>16</v>
      </c>
      <c r="G81" s="139">
        <v>30.7</v>
      </c>
      <c r="H81" s="178"/>
      <c r="I81" s="200"/>
      <c r="J81" s="120">
        <f t="shared" ref="J81:J89" si="3">G81*H81</f>
        <v>0</v>
      </c>
      <c r="K81" s="38"/>
      <c r="L81" s="38"/>
      <c r="M81" s="38"/>
      <c r="N81" s="38"/>
      <c r="O81" s="38"/>
      <c r="P81" s="38"/>
      <c r="Q81" s="38"/>
      <c r="R81" s="38"/>
      <c r="S81" s="38"/>
    </row>
    <row r="82" spans="1:19" s="32" customFormat="1" ht="60" x14ac:dyDescent="0.25">
      <c r="A82" s="131" t="s">
        <v>56</v>
      </c>
      <c r="B82" s="132">
        <v>460</v>
      </c>
      <c r="C82" s="134">
        <v>1</v>
      </c>
      <c r="D82" s="131" t="s">
        <v>15</v>
      </c>
      <c r="E82" s="137" t="s">
        <v>384</v>
      </c>
      <c r="F82" s="146" t="s">
        <v>40</v>
      </c>
      <c r="G82" s="139">
        <v>381</v>
      </c>
      <c r="H82" s="178"/>
      <c r="I82" s="200"/>
      <c r="J82" s="120">
        <f t="shared" si="3"/>
        <v>0</v>
      </c>
      <c r="K82" s="38"/>
      <c r="L82" s="38"/>
      <c r="M82" s="38"/>
      <c r="N82" s="38"/>
      <c r="O82" s="38"/>
      <c r="P82" s="38"/>
      <c r="Q82" s="38"/>
      <c r="R82" s="38"/>
      <c r="S82" s="38"/>
    </row>
    <row r="83" spans="1:19" s="32" customFormat="1" ht="60" x14ac:dyDescent="0.25">
      <c r="A83" s="131" t="s">
        <v>57</v>
      </c>
      <c r="B83" s="132">
        <v>470</v>
      </c>
      <c r="C83" s="134">
        <v>1</v>
      </c>
      <c r="D83" s="131" t="s">
        <v>15</v>
      </c>
      <c r="E83" s="137" t="s">
        <v>385</v>
      </c>
      <c r="F83" s="146" t="s">
        <v>28</v>
      </c>
      <c r="G83" s="139">
        <v>2.5</v>
      </c>
      <c r="H83" s="178"/>
      <c r="I83" s="200"/>
      <c r="J83" s="120">
        <f t="shared" si="3"/>
        <v>0</v>
      </c>
      <c r="K83" s="38"/>
      <c r="L83" s="38"/>
      <c r="M83" s="38"/>
      <c r="N83" s="38"/>
      <c r="O83" s="38"/>
      <c r="P83" s="38"/>
      <c r="Q83" s="38"/>
      <c r="R83" s="38"/>
      <c r="S83" s="38"/>
    </row>
    <row r="84" spans="1:19" s="32" customFormat="1" ht="48" x14ac:dyDescent="0.25">
      <c r="A84" s="131" t="s">
        <v>58</v>
      </c>
      <c r="B84" s="132">
        <v>480</v>
      </c>
      <c r="C84" s="134">
        <v>1</v>
      </c>
      <c r="D84" s="131" t="s">
        <v>15</v>
      </c>
      <c r="E84" s="41" t="s">
        <v>382</v>
      </c>
      <c r="F84" s="146" t="s">
        <v>19</v>
      </c>
      <c r="G84" s="139">
        <v>285</v>
      </c>
      <c r="H84" s="178"/>
      <c r="I84" s="200"/>
      <c r="J84" s="120">
        <f t="shared" si="3"/>
        <v>0</v>
      </c>
      <c r="K84" s="38"/>
      <c r="L84" s="38"/>
      <c r="M84" s="38"/>
      <c r="N84" s="38"/>
      <c r="O84" s="38"/>
      <c r="P84" s="38"/>
      <c r="Q84" s="38"/>
      <c r="R84" s="38"/>
      <c r="S84" s="38"/>
    </row>
    <row r="85" spans="1:19" s="32" customFormat="1" ht="48" x14ac:dyDescent="0.25">
      <c r="A85" s="131" t="s">
        <v>59</v>
      </c>
      <c r="B85" s="132">
        <v>490</v>
      </c>
      <c r="C85" s="134">
        <v>1</v>
      </c>
      <c r="D85" s="131" t="s">
        <v>15</v>
      </c>
      <c r="E85" s="137" t="s">
        <v>386</v>
      </c>
      <c r="F85" s="146" t="s">
        <v>16</v>
      </c>
      <c r="G85" s="139">
        <v>23</v>
      </c>
      <c r="H85" s="178"/>
      <c r="I85" s="200"/>
      <c r="J85" s="120">
        <f t="shared" si="3"/>
        <v>0</v>
      </c>
      <c r="K85" s="38"/>
      <c r="L85" s="38"/>
      <c r="M85" s="38"/>
      <c r="N85" s="38"/>
      <c r="O85" s="38"/>
      <c r="P85" s="38"/>
      <c r="Q85" s="38"/>
      <c r="R85" s="38"/>
      <c r="S85" s="38"/>
    </row>
    <row r="86" spans="1:19" s="32" customFormat="1" ht="72" x14ac:dyDescent="0.25">
      <c r="A86" s="131" t="s">
        <v>430</v>
      </c>
      <c r="B86" s="132">
        <v>500</v>
      </c>
      <c r="C86" s="134">
        <v>1</v>
      </c>
      <c r="D86" s="131" t="s">
        <v>15</v>
      </c>
      <c r="E86" s="144" t="s">
        <v>387</v>
      </c>
      <c r="F86" s="146" t="s">
        <v>19</v>
      </c>
      <c r="G86" s="139">
        <v>12</v>
      </c>
      <c r="H86" s="178"/>
      <c r="I86" s="200"/>
      <c r="J86" s="120">
        <f t="shared" si="3"/>
        <v>0</v>
      </c>
      <c r="K86" s="38"/>
      <c r="L86" s="38"/>
      <c r="M86" s="38"/>
      <c r="N86" s="38"/>
      <c r="O86" s="38"/>
      <c r="P86" s="38"/>
      <c r="Q86" s="38"/>
      <c r="R86" s="38"/>
      <c r="S86" s="38"/>
    </row>
    <row r="87" spans="1:19" s="32" customFormat="1" ht="72" x14ac:dyDescent="0.25">
      <c r="A87" s="131" t="s">
        <v>431</v>
      </c>
      <c r="B87" s="132">
        <v>510</v>
      </c>
      <c r="C87" s="134">
        <v>1</v>
      </c>
      <c r="D87" s="131" t="s">
        <v>15</v>
      </c>
      <c r="E87" s="144" t="s">
        <v>388</v>
      </c>
      <c r="F87" s="146" t="s">
        <v>19</v>
      </c>
      <c r="G87" s="139">
        <v>4</v>
      </c>
      <c r="H87" s="178"/>
      <c r="I87" s="200"/>
      <c r="J87" s="120">
        <f t="shared" si="3"/>
        <v>0</v>
      </c>
      <c r="K87" s="38"/>
      <c r="L87" s="38"/>
      <c r="M87" s="38"/>
      <c r="N87" s="38"/>
      <c r="O87" s="38"/>
      <c r="P87" s="38"/>
      <c r="Q87" s="38"/>
      <c r="R87" s="38"/>
      <c r="S87" s="38"/>
    </row>
    <row r="88" spans="1:19" s="32" customFormat="1" ht="72" x14ac:dyDescent="0.25">
      <c r="A88" s="131" t="s">
        <v>432</v>
      </c>
      <c r="B88" s="132">
        <v>520</v>
      </c>
      <c r="C88" s="134">
        <v>1</v>
      </c>
      <c r="D88" s="131" t="s">
        <v>15</v>
      </c>
      <c r="E88" s="144" t="s">
        <v>389</v>
      </c>
      <c r="F88" s="146" t="s">
        <v>19</v>
      </c>
      <c r="G88" s="139">
        <v>28</v>
      </c>
      <c r="H88" s="178"/>
      <c r="I88" s="200"/>
      <c r="J88" s="120">
        <f t="shared" si="3"/>
        <v>0</v>
      </c>
      <c r="K88" s="38"/>
      <c r="L88" s="38"/>
      <c r="M88" s="38"/>
      <c r="N88" s="38"/>
      <c r="O88" s="38"/>
      <c r="P88" s="38"/>
      <c r="Q88" s="38"/>
      <c r="R88" s="38"/>
      <c r="S88" s="38"/>
    </row>
    <row r="89" spans="1:19" s="32" customFormat="1" ht="72" x14ac:dyDescent="0.25">
      <c r="A89" s="131" t="s">
        <v>433</v>
      </c>
      <c r="B89" s="132">
        <v>530</v>
      </c>
      <c r="C89" s="134">
        <v>1</v>
      </c>
      <c r="D89" s="131" t="s">
        <v>15</v>
      </c>
      <c r="E89" s="144" t="s">
        <v>390</v>
      </c>
      <c r="F89" s="146" t="s">
        <v>19</v>
      </c>
      <c r="G89" s="139">
        <v>4</v>
      </c>
      <c r="H89" s="178"/>
      <c r="I89" s="200"/>
      <c r="J89" s="120">
        <f t="shared" si="3"/>
        <v>0</v>
      </c>
      <c r="K89" s="38"/>
      <c r="L89" s="38"/>
      <c r="M89" s="38"/>
      <c r="N89" s="38"/>
      <c r="O89" s="38"/>
      <c r="P89" s="38"/>
      <c r="Q89" s="38"/>
      <c r="R89" s="38"/>
      <c r="S89" s="38"/>
    </row>
    <row r="90" spans="1:19" customFormat="1" x14ac:dyDescent="0.25">
      <c r="A90" s="10">
        <v>4.4000000000000004</v>
      </c>
      <c r="B90" s="10">
        <v>4.4000000000000004</v>
      </c>
      <c r="C90" s="10">
        <v>0</v>
      </c>
      <c r="D90" s="26"/>
      <c r="E90" s="26" t="s">
        <v>236</v>
      </c>
      <c r="F90" s="12"/>
      <c r="G90" s="12"/>
      <c r="H90" s="179"/>
      <c r="I90" s="222"/>
      <c r="J90" s="193"/>
      <c r="K90" s="6"/>
      <c r="L90" s="6"/>
      <c r="M90" s="6"/>
      <c r="N90" s="6"/>
      <c r="O90" s="6"/>
      <c r="P90" s="6"/>
      <c r="Q90" s="6"/>
      <c r="R90" s="6"/>
      <c r="S90" s="6"/>
    </row>
    <row r="91" spans="1:19" customFormat="1" ht="108" x14ac:dyDescent="0.2">
      <c r="A91" s="131" t="s">
        <v>237</v>
      </c>
      <c r="B91" s="132">
        <v>560</v>
      </c>
      <c r="C91" s="134">
        <v>1</v>
      </c>
      <c r="D91" s="131" t="s">
        <v>15</v>
      </c>
      <c r="E91" s="137" t="s">
        <v>238</v>
      </c>
      <c r="F91" s="146" t="s">
        <v>40</v>
      </c>
      <c r="G91" s="139">
        <v>1400</v>
      </c>
      <c r="H91" s="164"/>
      <c r="I91" s="213"/>
      <c r="J91" s="164">
        <f>G91*H91</f>
        <v>0</v>
      </c>
      <c r="K91" s="85"/>
      <c r="L91" s="85"/>
      <c r="M91" s="85"/>
      <c r="N91" s="85"/>
      <c r="O91" s="85"/>
      <c r="P91" s="85"/>
      <c r="Q91" s="85"/>
      <c r="R91" s="85"/>
      <c r="S91" s="85"/>
    </row>
    <row r="92" spans="1:19" customFormat="1" ht="96" x14ac:dyDescent="0.2">
      <c r="A92" s="131" t="s">
        <v>239</v>
      </c>
      <c r="B92" s="132">
        <v>570</v>
      </c>
      <c r="C92" s="134">
        <v>1</v>
      </c>
      <c r="D92" s="131" t="s">
        <v>15</v>
      </c>
      <c r="E92" s="137" t="s">
        <v>640</v>
      </c>
      <c r="F92" s="146" t="s">
        <v>16</v>
      </c>
      <c r="G92" s="139">
        <v>30</v>
      </c>
      <c r="H92" s="164"/>
      <c r="I92" s="213"/>
      <c r="J92" s="164">
        <f>G92*H92</f>
        <v>0</v>
      </c>
      <c r="K92" s="85"/>
      <c r="L92" s="85"/>
      <c r="M92" s="85"/>
      <c r="N92" s="85"/>
      <c r="O92" s="85"/>
      <c r="P92" s="85"/>
      <c r="Q92" s="85"/>
      <c r="R92" s="85"/>
      <c r="S92" s="85"/>
    </row>
    <row r="93" spans="1:19" customFormat="1" ht="96" x14ac:dyDescent="0.2">
      <c r="A93" s="131" t="s">
        <v>240</v>
      </c>
      <c r="B93" s="132">
        <v>580</v>
      </c>
      <c r="C93" s="134">
        <v>1</v>
      </c>
      <c r="D93" s="131" t="s">
        <v>15</v>
      </c>
      <c r="E93" s="137" t="s">
        <v>639</v>
      </c>
      <c r="F93" s="146" t="s">
        <v>17</v>
      </c>
      <c r="G93" s="139">
        <v>35</v>
      </c>
      <c r="H93" s="164"/>
      <c r="I93" s="213"/>
      <c r="J93" s="164">
        <f>G93*H93</f>
        <v>0</v>
      </c>
      <c r="K93" s="85"/>
      <c r="L93" s="85"/>
      <c r="M93" s="85"/>
      <c r="N93" s="85"/>
      <c r="O93" s="85"/>
      <c r="P93" s="85"/>
      <c r="Q93" s="85"/>
      <c r="R93" s="85"/>
      <c r="S93" s="85"/>
    </row>
    <row r="94" spans="1:19" s="32" customFormat="1" x14ac:dyDescent="0.25">
      <c r="A94" s="9">
        <v>5</v>
      </c>
      <c r="B94" s="9">
        <v>5</v>
      </c>
      <c r="C94" s="9">
        <v>0</v>
      </c>
      <c r="D94" s="24"/>
      <c r="E94" s="63" t="s">
        <v>60</v>
      </c>
      <c r="F94" s="11"/>
      <c r="G94" s="11"/>
      <c r="H94" s="181"/>
      <c r="I94" s="212"/>
      <c r="J94" s="191"/>
    </row>
    <row r="95" spans="1:19" s="32" customFormat="1" x14ac:dyDescent="0.25">
      <c r="A95" s="10">
        <v>5.0999999999999996</v>
      </c>
      <c r="B95" s="10">
        <v>5.0999999999999996</v>
      </c>
      <c r="C95" s="10">
        <v>0</v>
      </c>
      <c r="D95" s="26"/>
      <c r="E95" s="103" t="s">
        <v>61</v>
      </c>
      <c r="F95" s="12"/>
      <c r="G95" s="12"/>
      <c r="H95" s="177"/>
      <c r="I95" s="222"/>
      <c r="J95" s="179"/>
    </row>
    <row r="96" spans="1:19" s="32" customFormat="1" ht="108" x14ac:dyDescent="0.25">
      <c r="A96" s="13" t="s">
        <v>62</v>
      </c>
      <c r="B96" s="13">
        <v>590</v>
      </c>
      <c r="C96" s="16">
        <v>1</v>
      </c>
      <c r="D96" s="13" t="s">
        <v>15</v>
      </c>
      <c r="E96" s="37" t="s">
        <v>396</v>
      </c>
      <c r="F96" s="23" t="s">
        <v>16</v>
      </c>
      <c r="G96" s="104">
        <v>25</v>
      </c>
      <c r="H96" s="178"/>
      <c r="I96" s="197"/>
      <c r="J96" s="120">
        <f t="shared" ref="J96:J108" si="4">G96*H96</f>
        <v>0</v>
      </c>
      <c r="K96" s="38"/>
      <c r="L96" s="38"/>
      <c r="M96" s="38"/>
      <c r="N96" s="38"/>
      <c r="O96" s="38"/>
      <c r="P96" s="38"/>
      <c r="Q96" s="38"/>
      <c r="R96" s="38"/>
      <c r="S96" s="38"/>
    </row>
    <row r="97" spans="1:19" s="32" customFormat="1" ht="108" x14ac:dyDescent="0.25">
      <c r="A97" s="13" t="s">
        <v>167</v>
      </c>
      <c r="B97" s="13">
        <v>600</v>
      </c>
      <c r="C97" s="16">
        <v>1</v>
      </c>
      <c r="D97" s="13" t="s">
        <v>15</v>
      </c>
      <c r="E97" s="39" t="s">
        <v>63</v>
      </c>
      <c r="F97" s="74" t="s">
        <v>64</v>
      </c>
      <c r="G97" s="104">
        <v>602</v>
      </c>
      <c r="H97" s="178"/>
      <c r="I97" s="197"/>
      <c r="J97" s="120">
        <f t="shared" si="4"/>
        <v>0</v>
      </c>
      <c r="K97" s="38"/>
      <c r="L97" s="38"/>
      <c r="M97" s="38"/>
      <c r="N97" s="38"/>
      <c r="O97" s="38"/>
      <c r="P97" s="38"/>
      <c r="Q97" s="38"/>
      <c r="R97" s="38"/>
      <c r="S97" s="38"/>
    </row>
    <row r="98" spans="1:19" s="32" customFormat="1" ht="72" x14ac:dyDescent="0.25">
      <c r="A98" s="13" t="s">
        <v>168</v>
      </c>
      <c r="B98" s="13">
        <v>610</v>
      </c>
      <c r="C98" s="16">
        <v>1</v>
      </c>
      <c r="D98" s="13" t="s">
        <v>15</v>
      </c>
      <c r="E98" s="37" t="s">
        <v>394</v>
      </c>
      <c r="F98" s="23" t="s">
        <v>17</v>
      </c>
      <c r="G98" s="109">
        <v>202</v>
      </c>
      <c r="H98" s="178"/>
      <c r="I98" s="197"/>
      <c r="J98" s="120">
        <f t="shared" si="4"/>
        <v>0</v>
      </c>
      <c r="K98" s="38"/>
      <c r="L98" s="38"/>
      <c r="M98" s="38"/>
      <c r="N98" s="38"/>
      <c r="O98" s="38"/>
      <c r="P98" s="38"/>
      <c r="Q98" s="38"/>
      <c r="R98" s="38"/>
      <c r="S98" s="38"/>
    </row>
    <row r="99" spans="1:19" s="32" customFormat="1" ht="84" x14ac:dyDescent="0.25">
      <c r="A99" s="13" t="s">
        <v>65</v>
      </c>
      <c r="B99" s="13">
        <v>620</v>
      </c>
      <c r="C99" s="16">
        <v>1</v>
      </c>
      <c r="D99" s="13" t="s">
        <v>15</v>
      </c>
      <c r="E99" s="37" t="s">
        <v>395</v>
      </c>
      <c r="F99" s="23" t="s">
        <v>17</v>
      </c>
      <c r="G99" s="104">
        <v>120</v>
      </c>
      <c r="H99" s="178"/>
      <c r="I99" s="197"/>
      <c r="J99" s="120">
        <f t="shared" si="4"/>
        <v>0</v>
      </c>
      <c r="K99" s="38"/>
      <c r="L99" s="38"/>
      <c r="M99" s="38"/>
      <c r="N99" s="38"/>
      <c r="O99" s="38"/>
      <c r="P99" s="38"/>
      <c r="Q99" s="38"/>
      <c r="R99" s="38"/>
      <c r="S99" s="38"/>
    </row>
    <row r="100" spans="1:19" s="32" customFormat="1" ht="60" x14ac:dyDescent="0.25">
      <c r="A100" s="13" t="s">
        <v>169</v>
      </c>
      <c r="B100" s="13">
        <v>630</v>
      </c>
      <c r="C100" s="16">
        <v>1</v>
      </c>
      <c r="D100" s="13" t="s">
        <v>15</v>
      </c>
      <c r="E100" s="37" t="s">
        <v>401</v>
      </c>
      <c r="F100" s="23" t="s">
        <v>17</v>
      </c>
      <c r="G100" s="104">
        <v>120</v>
      </c>
      <c r="H100" s="178"/>
      <c r="I100" s="197"/>
      <c r="J100" s="120">
        <f t="shared" si="4"/>
        <v>0</v>
      </c>
      <c r="K100" s="38"/>
      <c r="L100" s="38"/>
      <c r="M100" s="38"/>
      <c r="N100" s="38"/>
      <c r="O100" s="38"/>
      <c r="P100" s="38"/>
      <c r="Q100" s="38"/>
      <c r="R100" s="38"/>
      <c r="S100" s="38"/>
    </row>
    <row r="101" spans="1:19" s="32" customFormat="1" ht="84" x14ac:dyDescent="0.25">
      <c r="A101" s="13" t="s">
        <v>66</v>
      </c>
      <c r="B101" s="13">
        <v>640</v>
      </c>
      <c r="C101" s="16">
        <v>1</v>
      </c>
      <c r="D101" s="13" t="s">
        <v>15</v>
      </c>
      <c r="E101" s="40" t="s">
        <v>160</v>
      </c>
      <c r="F101" s="23" t="s">
        <v>16</v>
      </c>
      <c r="G101" s="109">
        <v>280.5</v>
      </c>
      <c r="H101" s="178"/>
      <c r="I101" s="197"/>
      <c r="J101" s="120">
        <f t="shared" si="4"/>
        <v>0</v>
      </c>
      <c r="K101" s="38"/>
      <c r="L101" s="38"/>
      <c r="M101" s="38"/>
      <c r="N101" s="38"/>
      <c r="O101" s="38"/>
      <c r="P101" s="38"/>
      <c r="Q101" s="38"/>
      <c r="R101" s="38"/>
      <c r="S101" s="38"/>
    </row>
    <row r="102" spans="1:19" s="32" customFormat="1" ht="84" x14ac:dyDescent="0.25">
      <c r="A102" s="13" t="s">
        <v>170</v>
      </c>
      <c r="B102" s="13">
        <v>650</v>
      </c>
      <c r="C102" s="16">
        <v>1</v>
      </c>
      <c r="D102" s="13" t="s">
        <v>15</v>
      </c>
      <c r="E102" s="40" t="s">
        <v>397</v>
      </c>
      <c r="F102" s="23" t="s">
        <v>16</v>
      </c>
      <c r="G102" s="109">
        <v>28</v>
      </c>
      <c r="H102" s="178"/>
      <c r="I102" s="197"/>
      <c r="J102" s="120">
        <f t="shared" si="4"/>
        <v>0</v>
      </c>
      <c r="K102" s="38"/>
      <c r="L102" s="38"/>
      <c r="M102" s="38"/>
      <c r="N102" s="38"/>
      <c r="O102" s="38"/>
      <c r="P102" s="38"/>
      <c r="Q102" s="38"/>
      <c r="R102" s="38"/>
      <c r="S102" s="38"/>
    </row>
    <row r="103" spans="1:19" s="32" customFormat="1" ht="108" x14ac:dyDescent="0.25">
      <c r="A103" s="13" t="s">
        <v>171</v>
      </c>
      <c r="B103" s="13">
        <v>660</v>
      </c>
      <c r="C103" s="16">
        <v>1</v>
      </c>
      <c r="D103" s="13" t="s">
        <v>15</v>
      </c>
      <c r="E103" s="40" t="s">
        <v>67</v>
      </c>
      <c r="F103" s="23" t="s">
        <v>16</v>
      </c>
      <c r="G103" s="109">
        <v>1300</v>
      </c>
      <c r="H103" s="178"/>
      <c r="I103" s="197"/>
      <c r="J103" s="120">
        <f t="shared" si="4"/>
        <v>0</v>
      </c>
      <c r="K103" s="38"/>
      <c r="L103" s="38"/>
      <c r="M103" s="38"/>
      <c r="N103" s="38"/>
      <c r="O103" s="38"/>
      <c r="P103" s="38"/>
      <c r="Q103" s="38"/>
      <c r="R103" s="38"/>
      <c r="S103" s="38"/>
    </row>
    <row r="104" spans="1:19" s="32" customFormat="1" ht="84" x14ac:dyDescent="0.25">
      <c r="A104" s="13" t="s">
        <v>434</v>
      </c>
      <c r="B104" s="13">
        <v>670</v>
      </c>
      <c r="C104" s="16">
        <v>1</v>
      </c>
      <c r="D104" s="13" t="s">
        <v>15</v>
      </c>
      <c r="E104" s="40" t="s">
        <v>662</v>
      </c>
      <c r="F104" s="23" t="s">
        <v>16</v>
      </c>
      <c r="G104" s="104">
        <v>1800</v>
      </c>
      <c r="H104" s="178"/>
      <c r="I104" s="197"/>
      <c r="J104" s="120">
        <f t="shared" si="4"/>
        <v>0</v>
      </c>
      <c r="K104" s="38"/>
      <c r="L104" s="38"/>
      <c r="M104" s="38"/>
      <c r="N104" s="38"/>
      <c r="O104" s="38"/>
      <c r="P104" s="38"/>
      <c r="Q104" s="38"/>
      <c r="R104" s="38"/>
      <c r="S104" s="38"/>
    </row>
    <row r="105" spans="1:19" s="32" customFormat="1" ht="108" x14ac:dyDescent="0.25">
      <c r="A105" s="13" t="s">
        <v>435</v>
      </c>
      <c r="B105" s="13">
        <v>680</v>
      </c>
      <c r="C105" s="16">
        <v>1</v>
      </c>
      <c r="D105" s="13" t="s">
        <v>15</v>
      </c>
      <c r="E105" s="40" t="s">
        <v>68</v>
      </c>
      <c r="F105" s="23" t="s">
        <v>16</v>
      </c>
      <c r="G105" s="109">
        <v>181.5</v>
      </c>
      <c r="H105" s="178"/>
      <c r="I105" s="197"/>
      <c r="J105" s="120">
        <f t="shared" si="4"/>
        <v>0</v>
      </c>
      <c r="K105" s="38"/>
      <c r="L105" s="38"/>
      <c r="M105" s="38"/>
      <c r="N105" s="38"/>
      <c r="O105" s="38"/>
      <c r="P105" s="38"/>
      <c r="Q105" s="38"/>
      <c r="R105" s="38"/>
      <c r="S105" s="38"/>
    </row>
    <row r="106" spans="1:19" s="32" customFormat="1" ht="132" x14ac:dyDescent="0.25">
      <c r="A106" s="13" t="s">
        <v>436</v>
      </c>
      <c r="B106" s="13">
        <v>690</v>
      </c>
      <c r="C106" s="16">
        <v>1</v>
      </c>
      <c r="D106" s="13" t="s">
        <v>15</v>
      </c>
      <c r="E106" s="124" t="s">
        <v>701</v>
      </c>
      <c r="F106" s="23" t="s">
        <v>16</v>
      </c>
      <c r="G106" s="109">
        <v>155</v>
      </c>
      <c r="H106" s="178"/>
      <c r="I106" s="197"/>
      <c r="J106" s="120">
        <f t="shared" si="4"/>
        <v>0</v>
      </c>
      <c r="K106" s="38"/>
      <c r="L106" s="38"/>
      <c r="M106" s="38"/>
      <c r="N106" s="38"/>
      <c r="O106" s="38"/>
      <c r="P106" s="38"/>
      <c r="Q106" s="38"/>
      <c r="R106" s="38"/>
      <c r="S106" s="38"/>
    </row>
    <row r="107" spans="1:19" s="32" customFormat="1" ht="204" x14ac:dyDescent="0.25">
      <c r="A107" s="13" t="s">
        <v>437</v>
      </c>
      <c r="B107" s="13">
        <v>700</v>
      </c>
      <c r="C107" s="16">
        <v>1</v>
      </c>
      <c r="D107" s="13" t="s">
        <v>15</v>
      </c>
      <c r="E107" s="124" t="s">
        <v>700</v>
      </c>
      <c r="F107" s="23" t="s">
        <v>16</v>
      </c>
      <c r="G107" s="109">
        <v>10</v>
      </c>
      <c r="H107" s="178"/>
      <c r="I107" s="197"/>
      <c r="J107" s="120">
        <f t="shared" si="4"/>
        <v>0</v>
      </c>
      <c r="K107" s="38"/>
      <c r="L107" s="38"/>
      <c r="M107" s="38"/>
      <c r="N107" s="38"/>
      <c r="O107" s="38"/>
      <c r="P107" s="38"/>
      <c r="Q107" s="38"/>
      <c r="R107" s="38"/>
      <c r="S107" s="38"/>
    </row>
    <row r="108" spans="1:19" s="32" customFormat="1" ht="192" x14ac:dyDescent="0.25">
      <c r="A108" s="13" t="s">
        <v>438</v>
      </c>
      <c r="B108" s="13">
        <v>710</v>
      </c>
      <c r="C108" s="16">
        <v>1</v>
      </c>
      <c r="D108" s="13" t="s">
        <v>15</v>
      </c>
      <c r="E108" s="124" t="s">
        <v>699</v>
      </c>
      <c r="F108" s="23" t="s">
        <v>16</v>
      </c>
      <c r="G108" s="109">
        <v>30</v>
      </c>
      <c r="H108" s="178"/>
      <c r="I108" s="197"/>
      <c r="J108" s="120">
        <f t="shared" si="4"/>
        <v>0</v>
      </c>
      <c r="K108" s="38"/>
      <c r="L108" s="38"/>
      <c r="M108" s="38"/>
      <c r="N108" s="38"/>
      <c r="O108" s="38"/>
      <c r="P108" s="38"/>
      <c r="Q108" s="38"/>
      <c r="R108" s="38"/>
      <c r="S108" s="38"/>
    </row>
    <row r="109" spans="1:19" s="32" customFormat="1" x14ac:dyDescent="0.25">
      <c r="A109" s="10">
        <v>5.2</v>
      </c>
      <c r="B109" s="10">
        <v>5.2</v>
      </c>
      <c r="C109" s="10">
        <v>0</v>
      </c>
      <c r="D109" s="26"/>
      <c r="E109" s="26" t="s">
        <v>69</v>
      </c>
      <c r="F109" s="12"/>
      <c r="G109" s="12"/>
      <c r="H109" s="177"/>
      <c r="I109" s="222"/>
      <c r="J109" s="179"/>
      <c r="K109" s="38"/>
      <c r="L109" s="38"/>
      <c r="M109" s="38"/>
      <c r="N109" s="38"/>
      <c r="O109" s="38"/>
      <c r="P109" s="38"/>
      <c r="Q109" s="38"/>
      <c r="R109" s="38"/>
      <c r="S109" s="38"/>
    </row>
    <row r="110" spans="1:19" s="32" customFormat="1" ht="120" x14ac:dyDescent="0.25">
      <c r="A110" s="13" t="s">
        <v>439</v>
      </c>
      <c r="B110" s="13">
        <v>720</v>
      </c>
      <c r="C110" s="16">
        <v>1</v>
      </c>
      <c r="D110" s="13" t="s">
        <v>15</v>
      </c>
      <c r="E110" s="40" t="s">
        <v>641</v>
      </c>
      <c r="F110" s="23" t="s">
        <v>16</v>
      </c>
      <c r="G110" s="109">
        <v>432.5</v>
      </c>
      <c r="H110" s="178"/>
      <c r="I110" s="198"/>
      <c r="J110" s="120">
        <f>G110*H110</f>
        <v>0</v>
      </c>
      <c r="K110" s="38"/>
      <c r="L110" s="38"/>
      <c r="M110" s="38"/>
      <c r="N110" s="38"/>
      <c r="O110" s="38"/>
      <c r="P110" s="38"/>
      <c r="Q110" s="38"/>
      <c r="R110" s="38"/>
      <c r="S110" s="38"/>
    </row>
    <row r="111" spans="1:19" s="32" customFormat="1" ht="108" x14ac:dyDescent="0.25">
      <c r="A111" s="13" t="s">
        <v>70</v>
      </c>
      <c r="B111" s="13">
        <v>730</v>
      </c>
      <c r="C111" s="16">
        <v>1</v>
      </c>
      <c r="D111" s="13" t="s">
        <v>15</v>
      </c>
      <c r="E111" s="37" t="s">
        <v>642</v>
      </c>
      <c r="F111" s="23" t="s">
        <v>16</v>
      </c>
      <c r="G111" s="104">
        <v>503.2</v>
      </c>
      <c r="H111" s="178"/>
      <c r="I111" s="198"/>
      <c r="J111" s="120">
        <f>G111*H111</f>
        <v>0</v>
      </c>
      <c r="K111" s="38"/>
      <c r="L111" s="38"/>
      <c r="M111" s="38"/>
      <c r="N111" s="38"/>
      <c r="O111" s="38"/>
      <c r="P111" s="38"/>
      <c r="Q111" s="38"/>
      <c r="R111" s="38"/>
      <c r="S111" s="38"/>
    </row>
    <row r="112" spans="1:19" s="32" customFormat="1" ht="120" x14ac:dyDescent="0.25">
      <c r="A112" s="13" t="s">
        <v>172</v>
      </c>
      <c r="B112" s="13">
        <v>740</v>
      </c>
      <c r="C112" s="16">
        <v>1</v>
      </c>
      <c r="D112" s="13" t="s">
        <v>15</v>
      </c>
      <c r="E112" s="40" t="s">
        <v>71</v>
      </c>
      <c r="F112" s="23" t="s">
        <v>16</v>
      </c>
      <c r="G112" s="104">
        <v>225</v>
      </c>
      <c r="H112" s="178"/>
      <c r="I112" s="197"/>
      <c r="J112" s="120">
        <f>G112*H112</f>
        <v>0</v>
      </c>
      <c r="K112" s="38"/>
      <c r="L112" s="38"/>
      <c r="M112" s="38"/>
      <c r="N112" s="38"/>
      <c r="O112" s="38"/>
      <c r="P112" s="38"/>
      <c r="Q112" s="38"/>
      <c r="R112" s="38"/>
      <c r="S112" s="38"/>
    </row>
    <row r="113" spans="1:19" s="32" customFormat="1" x14ac:dyDescent="0.25">
      <c r="A113" s="10">
        <v>5.3</v>
      </c>
      <c r="B113" s="10">
        <v>5.3</v>
      </c>
      <c r="C113" s="10">
        <v>0</v>
      </c>
      <c r="D113" s="26"/>
      <c r="E113" s="69" t="s">
        <v>565</v>
      </c>
      <c r="F113" s="12"/>
      <c r="G113" s="12"/>
      <c r="H113" s="177"/>
      <c r="I113" s="222"/>
      <c r="J113" s="179"/>
      <c r="K113" s="38"/>
      <c r="L113" s="38"/>
      <c r="M113" s="38"/>
      <c r="N113" s="38"/>
      <c r="O113" s="38"/>
      <c r="P113" s="38"/>
      <c r="Q113" s="38"/>
      <c r="R113" s="38"/>
      <c r="S113" s="38"/>
    </row>
    <row r="114" spans="1:19" s="32" customFormat="1" ht="120" x14ac:dyDescent="0.25">
      <c r="A114" s="13" t="s">
        <v>72</v>
      </c>
      <c r="B114" s="36">
        <v>750</v>
      </c>
      <c r="C114" s="16">
        <v>1</v>
      </c>
      <c r="D114" s="13" t="s">
        <v>15</v>
      </c>
      <c r="E114" s="37" t="s">
        <v>73</v>
      </c>
      <c r="F114" s="23" t="s">
        <v>16</v>
      </c>
      <c r="G114" s="104">
        <v>25</v>
      </c>
      <c r="H114" s="178"/>
      <c r="I114" s="197"/>
      <c r="J114" s="120">
        <f>G114*H114</f>
        <v>0</v>
      </c>
      <c r="K114" s="38"/>
      <c r="L114" s="38"/>
      <c r="M114" s="38"/>
      <c r="N114" s="38"/>
      <c r="O114" s="38"/>
      <c r="P114" s="38"/>
      <c r="Q114" s="38"/>
      <c r="R114" s="38"/>
      <c r="S114" s="38"/>
    </row>
    <row r="115" spans="1:19" s="32" customFormat="1" ht="96" x14ac:dyDescent="0.25">
      <c r="A115" s="13" t="s">
        <v>74</v>
      </c>
      <c r="B115" s="36">
        <v>760</v>
      </c>
      <c r="C115" s="16">
        <v>1</v>
      </c>
      <c r="D115" s="13" t="s">
        <v>15</v>
      </c>
      <c r="E115" s="37" t="s">
        <v>75</v>
      </c>
      <c r="F115" s="23" t="s">
        <v>17</v>
      </c>
      <c r="G115" s="104">
        <v>20</v>
      </c>
      <c r="H115" s="178"/>
      <c r="I115" s="197"/>
      <c r="J115" s="120">
        <f>G115*H115</f>
        <v>0</v>
      </c>
      <c r="K115" s="38"/>
      <c r="L115" s="38"/>
      <c r="M115" s="38"/>
      <c r="N115" s="38"/>
      <c r="O115" s="38"/>
      <c r="P115" s="38"/>
      <c r="Q115" s="38"/>
      <c r="R115" s="38"/>
      <c r="S115" s="38"/>
    </row>
    <row r="116" spans="1:19" s="32" customFormat="1" ht="48" x14ac:dyDescent="0.25">
      <c r="A116" s="13" t="s">
        <v>173</v>
      </c>
      <c r="B116" s="36">
        <v>770</v>
      </c>
      <c r="C116" s="16">
        <v>1</v>
      </c>
      <c r="D116" s="13" t="s">
        <v>15</v>
      </c>
      <c r="E116" s="37" t="s">
        <v>149</v>
      </c>
      <c r="F116" s="23" t="s">
        <v>16</v>
      </c>
      <c r="G116" s="104">
        <v>16</v>
      </c>
      <c r="H116" s="178"/>
      <c r="I116" s="197"/>
      <c r="J116" s="120">
        <f>G116*H116</f>
        <v>0</v>
      </c>
      <c r="K116" s="38"/>
      <c r="L116" s="38"/>
      <c r="M116" s="38"/>
      <c r="N116" s="38"/>
      <c r="O116" s="38"/>
      <c r="P116" s="38"/>
      <c r="Q116" s="38"/>
      <c r="R116" s="38"/>
      <c r="S116" s="38"/>
    </row>
    <row r="117" spans="1:19" s="32" customFormat="1" x14ac:dyDescent="0.25">
      <c r="A117" s="10">
        <v>5.4</v>
      </c>
      <c r="B117" s="10">
        <v>5.4</v>
      </c>
      <c r="C117" s="10">
        <v>0</v>
      </c>
      <c r="D117" s="26"/>
      <c r="E117" s="26" t="s">
        <v>76</v>
      </c>
      <c r="F117" s="12"/>
      <c r="G117" s="12"/>
      <c r="H117" s="177"/>
      <c r="I117" s="222"/>
      <c r="J117" s="179"/>
      <c r="K117" s="38"/>
      <c r="L117" s="38"/>
      <c r="M117" s="38"/>
      <c r="N117" s="38"/>
      <c r="O117" s="38"/>
      <c r="P117" s="38"/>
      <c r="Q117" s="38"/>
      <c r="R117" s="38"/>
      <c r="S117" s="38"/>
    </row>
    <row r="118" spans="1:19" s="32" customFormat="1" ht="96" x14ac:dyDescent="0.25">
      <c r="A118" s="13" t="s">
        <v>77</v>
      </c>
      <c r="B118" s="13">
        <v>780</v>
      </c>
      <c r="C118" s="16">
        <v>1</v>
      </c>
      <c r="D118" s="13" t="s">
        <v>15</v>
      </c>
      <c r="E118" s="41" t="s">
        <v>404</v>
      </c>
      <c r="F118" s="23" t="s">
        <v>19</v>
      </c>
      <c r="G118" s="104">
        <v>2</v>
      </c>
      <c r="H118" s="178"/>
      <c r="I118" s="198"/>
      <c r="J118" s="120">
        <f>G118*H118</f>
        <v>0</v>
      </c>
      <c r="K118" s="38"/>
      <c r="L118" s="38"/>
      <c r="M118" s="38"/>
      <c r="N118" s="38"/>
      <c r="O118" s="38"/>
      <c r="P118" s="38"/>
      <c r="Q118" s="38"/>
      <c r="R118" s="38"/>
      <c r="S118" s="38"/>
    </row>
    <row r="119" spans="1:19" s="32" customFormat="1" ht="96" x14ac:dyDescent="0.25">
      <c r="A119" s="13" t="s">
        <v>78</v>
      </c>
      <c r="B119" s="13">
        <v>790</v>
      </c>
      <c r="C119" s="16">
        <v>1</v>
      </c>
      <c r="D119" s="13" t="s">
        <v>15</v>
      </c>
      <c r="E119" s="41" t="s">
        <v>402</v>
      </c>
      <c r="F119" s="23" t="s">
        <v>19</v>
      </c>
      <c r="G119" s="104">
        <v>2</v>
      </c>
      <c r="H119" s="178"/>
      <c r="I119" s="198"/>
      <c r="J119" s="120">
        <f>G119*H119</f>
        <v>0</v>
      </c>
      <c r="K119" s="38"/>
      <c r="L119" s="38"/>
      <c r="M119" s="38"/>
      <c r="N119" s="38"/>
      <c r="O119" s="38"/>
      <c r="P119" s="38"/>
      <c r="Q119" s="38"/>
      <c r="R119" s="38"/>
      <c r="S119" s="38"/>
    </row>
    <row r="120" spans="1:19" s="32" customFormat="1" ht="96" x14ac:dyDescent="0.25">
      <c r="A120" s="13" t="s">
        <v>440</v>
      </c>
      <c r="B120" s="13">
        <v>800</v>
      </c>
      <c r="C120" s="16">
        <v>1</v>
      </c>
      <c r="D120" s="13" t="s">
        <v>15</v>
      </c>
      <c r="E120" s="41" t="s">
        <v>79</v>
      </c>
      <c r="F120" s="23" t="s">
        <v>19</v>
      </c>
      <c r="G120" s="104">
        <v>1</v>
      </c>
      <c r="H120" s="178"/>
      <c r="I120" s="198"/>
      <c r="J120" s="120">
        <f>G120*H120</f>
        <v>0</v>
      </c>
      <c r="K120" s="38"/>
      <c r="L120" s="38"/>
      <c r="M120" s="38"/>
      <c r="N120" s="38"/>
      <c r="O120" s="38"/>
      <c r="P120" s="38"/>
      <c r="Q120" s="38"/>
      <c r="R120" s="38"/>
      <c r="S120" s="38"/>
    </row>
    <row r="121" spans="1:19" s="32" customFormat="1" x14ac:dyDescent="0.25">
      <c r="A121" s="9">
        <v>6</v>
      </c>
      <c r="B121" s="9">
        <v>6</v>
      </c>
      <c r="C121" s="9">
        <v>0</v>
      </c>
      <c r="D121" s="24"/>
      <c r="E121" s="24" t="s">
        <v>454</v>
      </c>
      <c r="F121" s="11"/>
      <c r="G121" s="11"/>
      <c r="H121" s="181"/>
      <c r="I121" s="212"/>
      <c r="J121" s="191"/>
      <c r="K121" s="38"/>
      <c r="L121" s="38"/>
      <c r="M121" s="38"/>
      <c r="N121" s="38"/>
      <c r="O121" s="38"/>
      <c r="P121" s="38"/>
      <c r="Q121" s="38"/>
      <c r="R121" s="38"/>
      <c r="S121" s="38"/>
    </row>
    <row r="122" spans="1:19" s="32" customFormat="1" x14ac:dyDescent="0.25">
      <c r="A122" s="10">
        <v>6.1</v>
      </c>
      <c r="B122" s="10">
        <v>6.1</v>
      </c>
      <c r="C122" s="10">
        <v>0</v>
      </c>
      <c r="D122" s="26"/>
      <c r="E122" s="69" t="s">
        <v>80</v>
      </c>
      <c r="F122" s="12"/>
      <c r="G122" s="12"/>
      <c r="H122" s="177"/>
      <c r="I122" s="222"/>
      <c r="J122" s="179"/>
      <c r="K122" s="38"/>
      <c r="L122" s="38"/>
      <c r="M122" s="38"/>
      <c r="N122" s="38"/>
      <c r="O122" s="38"/>
      <c r="P122" s="38"/>
      <c r="Q122" s="38"/>
      <c r="R122" s="38"/>
      <c r="S122" s="38"/>
    </row>
    <row r="123" spans="1:19" s="32" customFormat="1" ht="48" x14ac:dyDescent="0.25">
      <c r="A123" s="13" t="s">
        <v>443</v>
      </c>
      <c r="B123" s="36">
        <v>810</v>
      </c>
      <c r="C123" s="16">
        <v>1</v>
      </c>
      <c r="D123" s="13" t="s">
        <v>15</v>
      </c>
      <c r="E123" s="137" t="s">
        <v>414</v>
      </c>
      <c r="F123" s="23" t="s">
        <v>19</v>
      </c>
      <c r="G123" s="104">
        <v>25</v>
      </c>
      <c r="H123" s="178"/>
      <c r="I123" s="197"/>
      <c r="J123" s="120">
        <f t="shared" ref="J123:J135" si="5">G123*H123</f>
        <v>0</v>
      </c>
      <c r="K123" s="38"/>
      <c r="L123" s="38"/>
      <c r="M123" s="38"/>
      <c r="N123" s="38"/>
      <c r="O123" s="38"/>
      <c r="P123" s="38"/>
      <c r="Q123" s="38"/>
      <c r="R123" s="38"/>
      <c r="S123" s="38"/>
    </row>
    <row r="124" spans="1:19" s="32" customFormat="1" ht="48" x14ac:dyDescent="0.25">
      <c r="A124" s="13" t="s">
        <v>443</v>
      </c>
      <c r="B124" s="36">
        <v>810</v>
      </c>
      <c r="C124" s="16">
        <v>1</v>
      </c>
      <c r="D124" s="13" t="s">
        <v>15</v>
      </c>
      <c r="E124" s="145" t="s">
        <v>690</v>
      </c>
      <c r="F124" s="23" t="s">
        <v>19</v>
      </c>
      <c r="G124" s="109">
        <v>8</v>
      </c>
      <c r="H124" s="178"/>
      <c r="I124" s="197"/>
      <c r="J124" s="120">
        <f t="shared" si="5"/>
        <v>0</v>
      </c>
      <c r="K124" s="38"/>
      <c r="L124" s="38"/>
      <c r="M124" s="38"/>
      <c r="N124" s="38"/>
      <c r="O124" s="38"/>
      <c r="P124" s="38"/>
      <c r="Q124" s="38"/>
      <c r="R124" s="38"/>
      <c r="S124" s="38"/>
    </row>
    <row r="125" spans="1:19" s="32" customFormat="1" ht="48" x14ac:dyDescent="0.25">
      <c r="A125" s="13" t="s">
        <v>444</v>
      </c>
      <c r="B125" s="36">
        <v>820</v>
      </c>
      <c r="C125" s="16">
        <v>1</v>
      </c>
      <c r="D125" s="13" t="s">
        <v>15</v>
      </c>
      <c r="E125" s="137" t="s">
        <v>415</v>
      </c>
      <c r="F125" s="23" t="s">
        <v>19</v>
      </c>
      <c r="G125" s="104">
        <v>16</v>
      </c>
      <c r="H125" s="178"/>
      <c r="I125" s="197"/>
      <c r="J125" s="120">
        <f t="shared" si="5"/>
        <v>0</v>
      </c>
      <c r="K125" s="38"/>
      <c r="L125" s="38"/>
      <c r="M125" s="38"/>
      <c r="N125" s="38"/>
      <c r="O125" s="38"/>
      <c r="P125" s="38"/>
      <c r="Q125" s="38"/>
      <c r="R125" s="38"/>
      <c r="S125" s="38"/>
    </row>
    <row r="126" spans="1:19" s="32" customFormat="1" ht="48" x14ac:dyDescent="0.25">
      <c r="A126" s="13" t="s">
        <v>441</v>
      </c>
      <c r="B126" s="36">
        <v>830</v>
      </c>
      <c r="C126" s="16">
        <v>1</v>
      </c>
      <c r="D126" s="13" t="s">
        <v>15</v>
      </c>
      <c r="E126" s="8" t="s">
        <v>416</v>
      </c>
      <c r="F126" s="23" t="s">
        <v>19</v>
      </c>
      <c r="G126" s="104">
        <v>10</v>
      </c>
      <c r="H126" s="178"/>
      <c r="I126" s="197"/>
      <c r="J126" s="120">
        <f t="shared" si="5"/>
        <v>0</v>
      </c>
      <c r="K126" s="38"/>
      <c r="L126" s="38"/>
      <c r="M126" s="38"/>
      <c r="N126" s="38"/>
      <c r="O126" s="38"/>
      <c r="P126" s="38"/>
      <c r="Q126" s="38"/>
      <c r="R126" s="38"/>
      <c r="S126" s="38"/>
    </row>
    <row r="127" spans="1:19" s="32" customFormat="1" ht="48" x14ac:dyDescent="0.25">
      <c r="A127" s="13" t="s">
        <v>445</v>
      </c>
      <c r="B127" s="36">
        <v>840</v>
      </c>
      <c r="C127" s="16">
        <v>1</v>
      </c>
      <c r="D127" s="13" t="s">
        <v>15</v>
      </c>
      <c r="E127" s="8" t="s">
        <v>417</v>
      </c>
      <c r="F127" s="23" t="s">
        <v>19</v>
      </c>
      <c r="G127" s="104">
        <v>4</v>
      </c>
      <c r="H127" s="178"/>
      <c r="I127" s="197"/>
      <c r="J127" s="120">
        <f t="shared" si="5"/>
        <v>0</v>
      </c>
      <c r="K127" s="38"/>
      <c r="L127" s="38"/>
      <c r="M127" s="38"/>
      <c r="N127" s="38"/>
      <c r="O127" s="38"/>
      <c r="P127" s="38"/>
      <c r="Q127" s="38"/>
      <c r="R127" s="38"/>
      <c r="S127" s="38"/>
    </row>
    <row r="128" spans="1:19" s="32" customFormat="1" ht="48" x14ac:dyDescent="0.25">
      <c r="A128" s="13" t="s">
        <v>446</v>
      </c>
      <c r="B128" s="36">
        <v>850</v>
      </c>
      <c r="C128" s="16">
        <v>1</v>
      </c>
      <c r="D128" s="13" t="s">
        <v>15</v>
      </c>
      <c r="E128" s="8" t="s">
        <v>418</v>
      </c>
      <c r="F128" s="23" t="s">
        <v>19</v>
      </c>
      <c r="G128" s="104">
        <v>41</v>
      </c>
      <c r="H128" s="178"/>
      <c r="I128" s="197"/>
      <c r="J128" s="120">
        <f t="shared" si="5"/>
        <v>0</v>
      </c>
      <c r="K128" s="38"/>
      <c r="L128" s="38"/>
      <c r="M128" s="38"/>
      <c r="N128" s="38"/>
      <c r="O128" s="38"/>
      <c r="P128" s="38"/>
      <c r="Q128" s="38"/>
      <c r="R128" s="38"/>
      <c r="S128" s="38"/>
    </row>
    <row r="129" spans="1:19" s="32" customFormat="1" ht="48" x14ac:dyDescent="0.25">
      <c r="A129" s="13" t="s">
        <v>447</v>
      </c>
      <c r="B129" s="36">
        <v>860</v>
      </c>
      <c r="C129" s="16">
        <v>1</v>
      </c>
      <c r="D129" s="13" t="s">
        <v>15</v>
      </c>
      <c r="E129" s="8" t="s">
        <v>419</v>
      </c>
      <c r="F129" s="23" t="s">
        <v>19</v>
      </c>
      <c r="G129" s="104">
        <v>11</v>
      </c>
      <c r="H129" s="178"/>
      <c r="I129" s="197"/>
      <c r="J129" s="120">
        <f t="shared" si="5"/>
        <v>0</v>
      </c>
      <c r="K129" s="38"/>
      <c r="L129" s="38"/>
      <c r="M129" s="38"/>
      <c r="N129" s="38"/>
      <c r="O129" s="38"/>
      <c r="P129" s="38"/>
      <c r="Q129" s="38"/>
      <c r="R129" s="38"/>
      <c r="S129" s="38"/>
    </row>
    <row r="130" spans="1:19" s="32" customFormat="1" ht="36" x14ac:dyDescent="0.25">
      <c r="A130" s="13" t="s">
        <v>448</v>
      </c>
      <c r="B130" s="36">
        <v>870</v>
      </c>
      <c r="C130" s="16">
        <v>1</v>
      </c>
      <c r="D130" s="13" t="s">
        <v>15</v>
      </c>
      <c r="E130" s="8" t="s">
        <v>420</v>
      </c>
      <c r="F130" s="23" t="s">
        <v>19</v>
      </c>
      <c r="G130" s="104">
        <v>3</v>
      </c>
      <c r="H130" s="178"/>
      <c r="I130" s="197"/>
      <c r="J130" s="120">
        <f t="shared" si="5"/>
        <v>0</v>
      </c>
      <c r="K130" s="38"/>
      <c r="L130" s="38"/>
      <c r="M130" s="38"/>
      <c r="N130" s="38"/>
      <c r="O130" s="38"/>
      <c r="P130" s="38"/>
      <c r="Q130" s="38"/>
      <c r="R130" s="38"/>
      <c r="S130" s="38"/>
    </row>
    <row r="131" spans="1:19" s="32" customFormat="1" ht="36" x14ac:dyDescent="0.25">
      <c r="A131" s="13" t="s">
        <v>448</v>
      </c>
      <c r="B131" s="36">
        <v>870</v>
      </c>
      <c r="C131" s="16">
        <v>1</v>
      </c>
      <c r="D131" s="13" t="s">
        <v>15</v>
      </c>
      <c r="E131" s="123" t="s">
        <v>691</v>
      </c>
      <c r="F131" s="23" t="s">
        <v>19</v>
      </c>
      <c r="G131" s="109">
        <v>6</v>
      </c>
      <c r="H131" s="178"/>
      <c r="I131" s="197"/>
      <c r="J131" s="120">
        <f t="shared" si="5"/>
        <v>0</v>
      </c>
      <c r="K131" s="38"/>
      <c r="L131" s="38"/>
      <c r="M131" s="38"/>
      <c r="N131" s="38"/>
      <c r="O131" s="38"/>
      <c r="P131" s="38"/>
      <c r="Q131" s="38"/>
      <c r="R131" s="38"/>
      <c r="S131" s="38"/>
    </row>
    <row r="132" spans="1:19" s="32" customFormat="1" ht="72" x14ac:dyDescent="0.25">
      <c r="A132" s="13" t="s">
        <v>449</v>
      </c>
      <c r="B132" s="36">
        <v>880</v>
      </c>
      <c r="C132" s="16">
        <v>1</v>
      </c>
      <c r="D132" s="13" t="s">
        <v>15</v>
      </c>
      <c r="E132" s="37" t="s">
        <v>475</v>
      </c>
      <c r="F132" s="23" t="s">
        <v>19</v>
      </c>
      <c r="G132" s="104">
        <v>1</v>
      </c>
      <c r="H132" s="178"/>
      <c r="I132" s="197"/>
      <c r="J132" s="120">
        <f t="shared" si="5"/>
        <v>0</v>
      </c>
      <c r="K132" s="38"/>
      <c r="L132" s="38"/>
      <c r="M132" s="38"/>
      <c r="N132" s="38"/>
      <c r="O132" s="38"/>
      <c r="P132" s="38"/>
      <c r="Q132" s="38"/>
      <c r="R132" s="38"/>
      <c r="S132" s="38"/>
    </row>
    <row r="133" spans="1:19" s="32" customFormat="1" ht="60" x14ac:dyDescent="0.25">
      <c r="A133" s="13" t="s">
        <v>450</v>
      </c>
      <c r="B133" s="36">
        <v>890</v>
      </c>
      <c r="C133" s="16">
        <v>1</v>
      </c>
      <c r="D133" s="13" t="s">
        <v>15</v>
      </c>
      <c r="E133" s="8" t="s">
        <v>421</v>
      </c>
      <c r="F133" s="23" t="s">
        <v>19</v>
      </c>
      <c r="G133" s="104">
        <v>1</v>
      </c>
      <c r="H133" s="178"/>
      <c r="I133" s="197"/>
      <c r="J133" s="120">
        <f t="shared" si="5"/>
        <v>0</v>
      </c>
      <c r="K133" s="38"/>
      <c r="L133" s="38"/>
      <c r="M133" s="38"/>
      <c r="N133" s="38"/>
      <c r="O133" s="38"/>
      <c r="P133" s="38"/>
      <c r="Q133" s="38"/>
      <c r="R133" s="38"/>
      <c r="S133" s="38"/>
    </row>
    <row r="134" spans="1:19" s="32" customFormat="1" ht="48" x14ac:dyDescent="0.25">
      <c r="A134" s="13" t="s">
        <v>451</v>
      </c>
      <c r="B134" s="36">
        <v>900</v>
      </c>
      <c r="C134" s="16">
        <v>1</v>
      </c>
      <c r="D134" s="13" t="s">
        <v>15</v>
      </c>
      <c r="E134" s="8" t="s">
        <v>422</v>
      </c>
      <c r="F134" s="23" t="s">
        <v>17</v>
      </c>
      <c r="G134" s="104">
        <v>74</v>
      </c>
      <c r="H134" s="178"/>
      <c r="I134" s="197"/>
      <c r="J134" s="120">
        <f t="shared" si="5"/>
        <v>0</v>
      </c>
      <c r="K134" s="38"/>
      <c r="L134" s="38"/>
      <c r="M134" s="38"/>
      <c r="N134" s="38"/>
      <c r="O134" s="38"/>
      <c r="P134" s="38"/>
      <c r="Q134" s="38"/>
      <c r="R134" s="38"/>
      <c r="S134" s="38"/>
    </row>
    <row r="135" spans="1:19" s="32" customFormat="1" ht="48" x14ac:dyDescent="0.25">
      <c r="A135" s="13" t="s">
        <v>452</v>
      </c>
      <c r="B135" s="36">
        <v>910</v>
      </c>
      <c r="C135" s="16">
        <v>1</v>
      </c>
      <c r="D135" s="13" t="s">
        <v>15</v>
      </c>
      <c r="E135" s="8" t="s">
        <v>423</v>
      </c>
      <c r="F135" s="23" t="s">
        <v>17</v>
      </c>
      <c r="G135" s="104">
        <v>71</v>
      </c>
      <c r="H135" s="178"/>
      <c r="I135" s="197"/>
      <c r="J135" s="120">
        <f t="shared" si="5"/>
        <v>0</v>
      </c>
      <c r="K135" s="38"/>
      <c r="L135" s="38"/>
      <c r="M135" s="38"/>
      <c r="N135" s="38"/>
      <c r="O135" s="38"/>
      <c r="P135" s="38"/>
      <c r="Q135" s="38"/>
      <c r="R135" s="38"/>
      <c r="S135" s="38"/>
    </row>
    <row r="136" spans="1:19" s="32" customFormat="1" x14ac:dyDescent="0.25">
      <c r="A136" s="10">
        <v>6.2</v>
      </c>
      <c r="B136" s="10">
        <v>6.2</v>
      </c>
      <c r="C136" s="10">
        <v>0</v>
      </c>
      <c r="D136" s="26"/>
      <c r="E136" s="69" t="s">
        <v>214</v>
      </c>
      <c r="F136" s="12"/>
      <c r="G136" s="12"/>
      <c r="H136" s="177"/>
      <c r="I136" s="222"/>
      <c r="J136" s="179"/>
      <c r="K136" s="38"/>
      <c r="L136" s="38"/>
      <c r="M136" s="38"/>
      <c r="N136" s="38"/>
      <c r="O136" s="38"/>
      <c r="P136" s="38"/>
      <c r="Q136" s="38"/>
      <c r="R136" s="38"/>
      <c r="S136" s="38"/>
    </row>
    <row r="137" spans="1:19" s="32" customFormat="1" ht="72" x14ac:dyDescent="0.25">
      <c r="A137" s="13" t="s">
        <v>455</v>
      </c>
      <c r="B137" s="36">
        <v>920</v>
      </c>
      <c r="C137" s="16">
        <v>1</v>
      </c>
      <c r="D137" s="13" t="s">
        <v>15</v>
      </c>
      <c r="E137" s="37" t="s">
        <v>398</v>
      </c>
      <c r="F137" s="34" t="s">
        <v>19</v>
      </c>
      <c r="G137" s="104">
        <v>1</v>
      </c>
      <c r="H137" s="178"/>
      <c r="I137" s="197"/>
      <c r="J137" s="120">
        <f>G137*H137</f>
        <v>0</v>
      </c>
      <c r="K137" s="38"/>
      <c r="L137" s="38"/>
      <c r="M137" s="38"/>
      <c r="N137" s="38"/>
      <c r="O137" s="38"/>
      <c r="P137" s="38"/>
      <c r="Q137" s="38"/>
      <c r="R137" s="38"/>
      <c r="S137" s="38"/>
    </row>
    <row r="138" spans="1:19" s="32" customFormat="1" ht="84" x14ac:dyDescent="0.25">
      <c r="A138" s="13" t="s">
        <v>456</v>
      </c>
      <c r="B138" s="36">
        <v>930</v>
      </c>
      <c r="C138" s="16">
        <v>1</v>
      </c>
      <c r="D138" s="13" t="s">
        <v>15</v>
      </c>
      <c r="E138" s="37" t="s">
        <v>399</v>
      </c>
      <c r="F138" s="23" t="s">
        <v>17</v>
      </c>
      <c r="G138" s="104">
        <v>6</v>
      </c>
      <c r="H138" s="178"/>
      <c r="I138" s="197"/>
      <c r="J138" s="120">
        <f>G138*H138</f>
        <v>0</v>
      </c>
      <c r="K138" s="38"/>
      <c r="L138" s="38"/>
      <c r="M138" s="38"/>
      <c r="N138" s="38"/>
      <c r="O138" s="38"/>
      <c r="P138" s="38"/>
      <c r="Q138" s="38"/>
      <c r="R138" s="38"/>
      <c r="S138" s="38"/>
    </row>
    <row r="139" spans="1:19" s="32" customFormat="1" ht="72" x14ac:dyDescent="0.25">
      <c r="A139" s="13" t="s">
        <v>184</v>
      </c>
      <c r="B139" s="36">
        <v>940</v>
      </c>
      <c r="C139" s="16">
        <v>1</v>
      </c>
      <c r="D139" s="13" t="s">
        <v>15</v>
      </c>
      <c r="E139" s="37" t="s">
        <v>400</v>
      </c>
      <c r="F139" s="23" t="s">
        <v>19</v>
      </c>
      <c r="G139" s="104">
        <v>2</v>
      </c>
      <c r="H139" s="178"/>
      <c r="I139" s="197"/>
      <c r="J139" s="120">
        <f>G139*H139</f>
        <v>0</v>
      </c>
      <c r="K139" s="38"/>
      <c r="L139" s="38"/>
      <c r="M139" s="38"/>
      <c r="N139" s="38"/>
      <c r="O139" s="38"/>
      <c r="P139" s="38"/>
      <c r="Q139" s="38"/>
      <c r="R139" s="38"/>
      <c r="S139" s="38"/>
    </row>
    <row r="140" spans="1:19" s="32" customFormat="1" x14ac:dyDescent="0.25">
      <c r="A140" s="10">
        <v>6.3</v>
      </c>
      <c r="B140" s="10">
        <v>6.3</v>
      </c>
      <c r="C140" s="10">
        <v>0</v>
      </c>
      <c r="D140" s="26"/>
      <c r="E140" s="69" t="s">
        <v>86</v>
      </c>
      <c r="F140" s="12"/>
      <c r="G140" s="12"/>
      <c r="H140" s="177"/>
      <c r="I140" s="222"/>
      <c r="J140" s="179"/>
      <c r="K140" s="38"/>
      <c r="L140" s="38"/>
      <c r="M140" s="38"/>
      <c r="N140" s="38"/>
      <c r="O140" s="38"/>
      <c r="P140" s="38"/>
      <c r="Q140" s="38"/>
      <c r="R140" s="38"/>
      <c r="S140" s="38"/>
    </row>
    <row r="141" spans="1:19" s="32" customFormat="1" ht="48" x14ac:dyDescent="0.25">
      <c r="A141" s="4" t="s">
        <v>82</v>
      </c>
      <c r="B141" s="27">
        <v>960</v>
      </c>
      <c r="C141" s="134">
        <v>1</v>
      </c>
      <c r="D141" s="131" t="s">
        <v>15</v>
      </c>
      <c r="E141" s="137" t="s">
        <v>476</v>
      </c>
      <c r="F141" s="31" t="s">
        <v>19</v>
      </c>
      <c r="G141" s="139">
        <v>4</v>
      </c>
      <c r="H141" s="178"/>
      <c r="I141" s="201"/>
      <c r="J141" s="120">
        <f t="shared" ref="J141:J159" si="6">G141*H141</f>
        <v>0</v>
      </c>
      <c r="K141" s="38"/>
      <c r="L141" s="38"/>
      <c r="M141" s="38"/>
      <c r="N141" s="38"/>
      <c r="O141" s="38"/>
      <c r="P141" s="38"/>
      <c r="Q141" s="38"/>
      <c r="R141" s="38"/>
      <c r="S141" s="38"/>
    </row>
    <row r="142" spans="1:19" s="32" customFormat="1" ht="48" x14ac:dyDescent="0.25">
      <c r="A142" s="4" t="s">
        <v>457</v>
      </c>
      <c r="B142" s="27">
        <v>970</v>
      </c>
      <c r="C142" s="134">
        <v>1</v>
      </c>
      <c r="D142" s="131" t="s">
        <v>15</v>
      </c>
      <c r="E142" s="137" t="s">
        <v>477</v>
      </c>
      <c r="F142" s="31" t="s">
        <v>19</v>
      </c>
      <c r="G142" s="139">
        <v>4</v>
      </c>
      <c r="H142" s="178"/>
      <c r="I142" s="201"/>
      <c r="J142" s="120">
        <f t="shared" si="6"/>
        <v>0</v>
      </c>
      <c r="K142" s="38"/>
      <c r="L142" s="38"/>
      <c r="M142" s="38"/>
      <c r="N142" s="38"/>
      <c r="O142" s="38"/>
      <c r="P142" s="38"/>
      <c r="Q142" s="38"/>
      <c r="R142" s="38"/>
      <c r="S142" s="38"/>
    </row>
    <row r="143" spans="1:19" s="32" customFormat="1" ht="48" x14ac:dyDescent="0.25">
      <c r="A143" s="4" t="s">
        <v>458</v>
      </c>
      <c r="B143" s="27">
        <v>980</v>
      </c>
      <c r="C143" s="16">
        <v>1</v>
      </c>
      <c r="D143" s="13" t="s">
        <v>15</v>
      </c>
      <c r="E143" s="137" t="s">
        <v>478</v>
      </c>
      <c r="F143" s="146" t="s">
        <v>19</v>
      </c>
      <c r="G143" s="106">
        <v>35</v>
      </c>
      <c r="H143" s="178"/>
      <c r="I143" s="201"/>
      <c r="J143" s="120">
        <f t="shared" si="6"/>
        <v>0</v>
      </c>
      <c r="K143" s="38"/>
      <c r="L143" s="38"/>
      <c r="M143" s="38"/>
      <c r="N143" s="38"/>
      <c r="O143" s="38"/>
      <c r="P143" s="38"/>
      <c r="Q143" s="38"/>
      <c r="R143" s="38"/>
      <c r="S143" s="38"/>
    </row>
    <row r="144" spans="1:19" s="32" customFormat="1" ht="48" x14ac:dyDescent="0.25">
      <c r="A144" s="131" t="s">
        <v>459</v>
      </c>
      <c r="B144" s="132">
        <v>990</v>
      </c>
      <c r="C144" s="16">
        <v>1</v>
      </c>
      <c r="D144" s="13" t="s">
        <v>15</v>
      </c>
      <c r="E144" s="137" t="s">
        <v>479</v>
      </c>
      <c r="F144" s="146" t="s">
        <v>19</v>
      </c>
      <c r="G144" s="106">
        <v>7</v>
      </c>
      <c r="H144" s="178"/>
      <c r="I144" s="201"/>
      <c r="J144" s="120">
        <f t="shared" si="6"/>
        <v>0</v>
      </c>
      <c r="K144" s="38"/>
      <c r="L144" s="38"/>
      <c r="M144" s="38"/>
      <c r="N144" s="38"/>
      <c r="O144" s="38"/>
      <c r="P144" s="38"/>
      <c r="Q144" s="38"/>
      <c r="R144" s="38"/>
      <c r="S144" s="38"/>
    </row>
    <row r="145" spans="1:19" s="32" customFormat="1" ht="48" x14ac:dyDescent="0.25">
      <c r="A145" s="4" t="s">
        <v>460</v>
      </c>
      <c r="B145" s="27">
        <v>1000</v>
      </c>
      <c r="C145" s="5">
        <v>1</v>
      </c>
      <c r="D145" s="4" t="s">
        <v>15</v>
      </c>
      <c r="E145" s="8" t="s">
        <v>480</v>
      </c>
      <c r="F145" s="31" t="s">
        <v>19</v>
      </c>
      <c r="G145" s="105">
        <v>43</v>
      </c>
      <c r="H145" s="178"/>
      <c r="I145" s="201"/>
      <c r="J145" s="120">
        <f t="shared" si="6"/>
        <v>0</v>
      </c>
      <c r="K145" s="38"/>
      <c r="L145" s="38"/>
      <c r="M145" s="38"/>
      <c r="N145" s="38"/>
      <c r="O145" s="38"/>
      <c r="P145" s="38"/>
      <c r="Q145" s="38"/>
      <c r="R145" s="38"/>
      <c r="S145" s="38"/>
    </row>
    <row r="146" spans="1:19" s="32" customFormat="1" ht="48" x14ac:dyDescent="0.25">
      <c r="A146" s="4" t="s">
        <v>461</v>
      </c>
      <c r="B146" s="27">
        <v>1010</v>
      </c>
      <c r="C146" s="5">
        <v>1</v>
      </c>
      <c r="D146" s="4" t="s">
        <v>15</v>
      </c>
      <c r="E146" s="8" t="s">
        <v>481</v>
      </c>
      <c r="F146" s="31" t="s">
        <v>19</v>
      </c>
      <c r="G146" s="105">
        <v>1</v>
      </c>
      <c r="H146" s="178"/>
      <c r="I146" s="201"/>
      <c r="J146" s="120">
        <f t="shared" si="6"/>
        <v>0</v>
      </c>
      <c r="K146" s="38"/>
      <c r="L146" s="38"/>
      <c r="M146" s="38"/>
      <c r="N146" s="38"/>
      <c r="O146" s="38"/>
      <c r="P146" s="38"/>
      <c r="Q146" s="38"/>
      <c r="R146" s="38"/>
      <c r="S146" s="38"/>
    </row>
    <row r="147" spans="1:19" s="32" customFormat="1" ht="48" x14ac:dyDescent="0.25">
      <c r="A147" s="4" t="s">
        <v>462</v>
      </c>
      <c r="B147" s="27">
        <v>1020</v>
      </c>
      <c r="C147" s="16">
        <v>1</v>
      </c>
      <c r="D147" s="13" t="s">
        <v>15</v>
      </c>
      <c r="E147" s="8" t="s">
        <v>482</v>
      </c>
      <c r="F147" s="31" t="s">
        <v>19</v>
      </c>
      <c r="G147" s="106">
        <v>2</v>
      </c>
      <c r="H147" s="178"/>
      <c r="I147" s="201"/>
      <c r="J147" s="120">
        <f t="shared" si="6"/>
        <v>0</v>
      </c>
      <c r="K147" s="38"/>
      <c r="L147" s="38"/>
      <c r="M147" s="38"/>
      <c r="N147" s="38"/>
      <c r="O147" s="38"/>
      <c r="P147" s="38"/>
      <c r="Q147" s="38"/>
      <c r="R147" s="38"/>
      <c r="S147" s="38"/>
    </row>
    <row r="148" spans="1:19" s="32" customFormat="1" ht="48" x14ac:dyDescent="0.25">
      <c r="A148" s="4" t="s">
        <v>463</v>
      </c>
      <c r="B148" s="27">
        <v>1030</v>
      </c>
      <c r="C148" s="16">
        <v>1</v>
      </c>
      <c r="D148" s="13" t="s">
        <v>15</v>
      </c>
      <c r="E148" s="8" t="s">
        <v>484</v>
      </c>
      <c r="F148" s="31" t="s">
        <v>19</v>
      </c>
      <c r="G148" s="106">
        <v>8</v>
      </c>
      <c r="H148" s="178"/>
      <c r="I148" s="201"/>
      <c r="J148" s="120">
        <f t="shared" si="6"/>
        <v>0</v>
      </c>
      <c r="K148" s="38"/>
      <c r="L148" s="38"/>
      <c r="M148" s="38"/>
      <c r="N148" s="38"/>
      <c r="O148" s="38"/>
      <c r="P148" s="38"/>
      <c r="Q148" s="38"/>
      <c r="R148" s="38"/>
      <c r="S148" s="38"/>
    </row>
    <row r="149" spans="1:19" s="32" customFormat="1" ht="48" x14ac:dyDescent="0.25">
      <c r="A149" s="4" t="s">
        <v>464</v>
      </c>
      <c r="B149" s="27">
        <v>1040</v>
      </c>
      <c r="C149" s="16">
        <v>1</v>
      </c>
      <c r="D149" s="13" t="s">
        <v>15</v>
      </c>
      <c r="E149" s="8" t="s">
        <v>483</v>
      </c>
      <c r="F149" s="31" t="s">
        <v>19</v>
      </c>
      <c r="G149" s="104">
        <v>41</v>
      </c>
      <c r="H149" s="178"/>
      <c r="I149" s="197"/>
      <c r="J149" s="120">
        <f t="shared" si="6"/>
        <v>0</v>
      </c>
      <c r="K149" s="38"/>
      <c r="L149" s="38"/>
      <c r="M149" s="38"/>
      <c r="N149" s="38"/>
      <c r="O149" s="38"/>
      <c r="P149" s="38"/>
      <c r="Q149" s="38"/>
      <c r="R149" s="38"/>
      <c r="S149" s="38"/>
    </row>
    <row r="150" spans="1:19" s="32" customFormat="1" ht="60" x14ac:dyDescent="0.25">
      <c r="A150" s="4" t="s">
        <v>465</v>
      </c>
      <c r="B150" s="27">
        <v>1050</v>
      </c>
      <c r="C150" s="5">
        <v>1</v>
      </c>
      <c r="D150" s="4" t="s">
        <v>15</v>
      </c>
      <c r="E150" s="8" t="s">
        <v>485</v>
      </c>
      <c r="F150" s="31" t="s">
        <v>19</v>
      </c>
      <c r="G150" s="105">
        <v>3</v>
      </c>
      <c r="H150" s="178"/>
      <c r="I150" s="201"/>
      <c r="J150" s="120">
        <f t="shared" si="6"/>
        <v>0</v>
      </c>
      <c r="K150" s="38"/>
      <c r="L150" s="38"/>
      <c r="M150" s="38"/>
      <c r="N150" s="38"/>
      <c r="O150" s="38"/>
      <c r="P150" s="38"/>
      <c r="Q150" s="38"/>
      <c r="R150" s="38"/>
      <c r="S150" s="38"/>
    </row>
    <row r="151" spans="1:19" s="32" customFormat="1" ht="48" x14ac:dyDescent="0.25">
      <c r="A151" s="131" t="s">
        <v>466</v>
      </c>
      <c r="B151" s="132">
        <v>1060</v>
      </c>
      <c r="C151" s="134">
        <v>1</v>
      </c>
      <c r="D151" s="131" t="s">
        <v>15</v>
      </c>
      <c r="E151" s="136" t="s">
        <v>488</v>
      </c>
      <c r="F151" s="146" t="s">
        <v>17</v>
      </c>
      <c r="G151" s="139">
        <v>79</v>
      </c>
      <c r="H151" s="178"/>
      <c r="I151" s="201"/>
      <c r="J151" s="120">
        <f t="shared" si="6"/>
        <v>0</v>
      </c>
      <c r="K151" s="38"/>
      <c r="L151" s="38"/>
      <c r="M151" s="38"/>
      <c r="N151" s="38"/>
      <c r="O151" s="38"/>
      <c r="P151" s="38"/>
      <c r="Q151" s="38"/>
      <c r="R151" s="38"/>
      <c r="S151" s="38"/>
    </row>
    <row r="152" spans="1:19" s="32" customFormat="1" ht="48" x14ac:dyDescent="0.25">
      <c r="A152" s="131" t="s">
        <v>467</v>
      </c>
      <c r="B152" s="132">
        <v>1070</v>
      </c>
      <c r="C152" s="16">
        <v>1</v>
      </c>
      <c r="D152" s="13" t="s">
        <v>15</v>
      </c>
      <c r="E152" s="37" t="s">
        <v>487</v>
      </c>
      <c r="F152" s="146" t="s">
        <v>19</v>
      </c>
      <c r="G152" s="106">
        <v>78</v>
      </c>
      <c r="H152" s="178"/>
      <c r="I152" s="201"/>
      <c r="J152" s="120">
        <f t="shared" si="6"/>
        <v>0</v>
      </c>
      <c r="K152" s="38"/>
      <c r="L152" s="38"/>
      <c r="M152" s="38"/>
      <c r="N152" s="38"/>
      <c r="O152" s="38"/>
      <c r="P152" s="38"/>
      <c r="Q152" s="38"/>
      <c r="R152" s="38"/>
      <c r="S152" s="38"/>
    </row>
    <row r="153" spans="1:19" s="32" customFormat="1" ht="48" x14ac:dyDescent="0.25">
      <c r="A153" s="131" t="s">
        <v>468</v>
      </c>
      <c r="B153" s="132">
        <v>1080</v>
      </c>
      <c r="C153" s="16">
        <v>1</v>
      </c>
      <c r="D153" s="13" t="s">
        <v>15</v>
      </c>
      <c r="E153" s="37" t="s">
        <v>486</v>
      </c>
      <c r="F153" s="146" t="s">
        <v>19</v>
      </c>
      <c r="G153" s="106">
        <v>59</v>
      </c>
      <c r="H153" s="178"/>
      <c r="I153" s="201"/>
      <c r="J153" s="120">
        <f t="shared" si="6"/>
        <v>0</v>
      </c>
      <c r="K153" s="38"/>
      <c r="L153" s="38"/>
      <c r="M153" s="38"/>
      <c r="N153" s="38"/>
      <c r="O153" s="38"/>
      <c r="P153" s="38"/>
      <c r="Q153" s="38"/>
      <c r="R153" s="38"/>
      <c r="S153" s="38"/>
    </row>
    <row r="154" spans="1:19" s="32" customFormat="1" ht="48" x14ac:dyDescent="0.25">
      <c r="A154" s="131" t="s">
        <v>469</v>
      </c>
      <c r="B154" s="132">
        <v>1090</v>
      </c>
      <c r="C154" s="134">
        <v>1</v>
      </c>
      <c r="D154" s="131" t="s">
        <v>15</v>
      </c>
      <c r="E154" s="136" t="s">
        <v>684</v>
      </c>
      <c r="F154" s="146" t="s">
        <v>19</v>
      </c>
      <c r="G154" s="139">
        <v>56</v>
      </c>
      <c r="H154" s="178"/>
      <c r="I154" s="201"/>
      <c r="J154" s="120">
        <f t="shared" si="6"/>
        <v>0</v>
      </c>
      <c r="K154" s="38"/>
      <c r="L154" s="38"/>
      <c r="M154" s="38"/>
      <c r="N154" s="38"/>
      <c r="O154" s="38"/>
      <c r="P154" s="38"/>
      <c r="Q154" s="38"/>
      <c r="R154" s="38"/>
      <c r="S154" s="38"/>
    </row>
    <row r="155" spans="1:19" s="32" customFormat="1" ht="48" x14ac:dyDescent="0.25">
      <c r="A155" s="131" t="s">
        <v>470</v>
      </c>
      <c r="B155" s="132">
        <v>1100</v>
      </c>
      <c r="C155" s="134">
        <v>1</v>
      </c>
      <c r="D155" s="131" t="s">
        <v>15</v>
      </c>
      <c r="E155" s="135" t="s">
        <v>688</v>
      </c>
      <c r="F155" s="146" t="s">
        <v>19</v>
      </c>
      <c r="G155" s="139">
        <v>27</v>
      </c>
      <c r="H155" s="178"/>
      <c r="I155" s="201"/>
      <c r="J155" s="120">
        <f t="shared" si="6"/>
        <v>0</v>
      </c>
      <c r="K155" s="38"/>
      <c r="L155" s="38"/>
      <c r="M155" s="38"/>
      <c r="N155" s="38"/>
      <c r="O155" s="38"/>
      <c r="P155" s="38"/>
      <c r="Q155" s="38"/>
      <c r="R155" s="38"/>
      <c r="S155" s="38"/>
    </row>
    <row r="156" spans="1:19" s="32" customFormat="1" ht="48" x14ac:dyDescent="0.25">
      <c r="A156" s="131" t="s">
        <v>471</v>
      </c>
      <c r="B156" s="132">
        <v>1110</v>
      </c>
      <c r="C156" s="134">
        <v>1</v>
      </c>
      <c r="D156" s="131" t="s">
        <v>15</v>
      </c>
      <c r="E156" s="135" t="s">
        <v>687</v>
      </c>
      <c r="F156" s="146" t="s">
        <v>19</v>
      </c>
      <c r="G156" s="139">
        <v>22</v>
      </c>
      <c r="H156" s="178"/>
      <c r="I156" s="201"/>
      <c r="J156" s="120">
        <f t="shared" si="6"/>
        <v>0</v>
      </c>
      <c r="K156" s="38"/>
      <c r="L156" s="38"/>
      <c r="M156" s="38"/>
      <c r="N156" s="38"/>
      <c r="O156" s="38"/>
      <c r="P156" s="38"/>
      <c r="Q156" s="38"/>
      <c r="R156" s="38"/>
      <c r="S156" s="38"/>
    </row>
    <row r="157" spans="1:19" s="32" customFormat="1" ht="48" x14ac:dyDescent="0.25">
      <c r="A157" s="131" t="s">
        <v>472</v>
      </c>
      <c r="B157" s="132">
        <v>1120</v>
      </c>
      <c r="C157" s="16">
        <v>1</v>
      </c>
      <c r="D157" s="13" t="s">
        <v>15</v>
      </c>
      <c r="E157" s="35" t="s">
        <v>686</v>
      </c>
      <c r="F157" s="146" t="s">
        <v>19</v>
      </c>
      <c r="G157" s="106">
        <v>4</v>
      </c>
      <c r="H157" s="178"/>
      <c r="I157" s="201"/>
      <c r="J157" s="120">
        <f t="shared" si="6"/>
        <v>0</v>
      </c>
      <c r="K157" s="38"/>
      <c r="L157" s="38"/>
      <c r="M157" s="38"/>
      <c r="N157" s="38"/>
      <c r="O157" s="38"/>
      <c r="P157" s="38"/>
      <c r="Q157" s="38"/>
      <c r="R157" s="38"/>
      <c r="S157" s="38"/>
    </row>
    <row r="158" spans="1:19" s="32" customFormat="1" ht="48" x14ac:dyDescent="0.25">
      <c r="A158" s="131" t="s">
        <v>473</v>
      </c>
      <c r="B158" s="132">
        <v>1130</v>
      </c>
      <c r="C158" s="16">
        <v>1</v>
      </c>
      <c r="D158" s="13" t="s">
        <v>15</v>
      </c>
      <c r="E158" s="52" t="s">
        <v>685</v>
      </c>
      <c r="F158" s="146" t="s">
        <v>19</v>
      </c>
      <c r="G158" s="106">
        <v>1</v>
      </c>
      <c r="H158" s="178"/>
      <c r="I158" s="201"/>
      <c r="J158" s="120">
        <f t="shared" si="6"/>
        <v>0</v>
      </c>
      <c r="K158" s="38"/>
      <c r="L158" s="38"/>
      <c r="M158" s="38"/>
      <c r="N158" s="38"/>
      <c r="O158" s="38"/>
      <c r="P158" s="38"/>
      <c r="Q158" s="38"/>
      <c r="R158" s="38"/>
      <c r="S158" s="38"/>
    </row>
    <row r="159" spans="1:19" s="32" customFormat="1" ht="84" x14ac:dyDescent="0.25">
      <c r="A159" s="131" t="s">
        <v>474</v>
      </c>
      <c r="B159" s="132">
        <v>1140</v>
      </c>
      <c r="C159" s="16">
        <v>1</v>
      </c>
      <c r="D159" s="13" t="s">
        <v>15</v>
      </c>
      <c r="E159" s="37" t="s">
        <v>689</v>
      </c>
      <c r="F159" s="23" t="s">
        <v>19</v>
      </c>
      <c r="G159" s="104">
        <v>1</v>
      </c>
      <c r="H159" s="178"/>
      <c r="I159" s="197"/>
      <c r="J159" s="120">
        <f t="shared" si="6"/>
        <v>0</v>
      </c>
      <c r="K159" s="38"/>
      <c r="L159" s="38"/>
      <c r="M159" s="38"/>
      <c r="N159" s="38"/>
      <c r="O159" s="38"/>
      <c r="P159" s="38"/>
      <c r="Q159" s="38"/>
      <c r="R159" s="38"/>
      <c r="S159" s="38"/>
    </row>
    <row r="160" spans="1:19" s="32" customFormat="1" x14ac:dyDescent="0.25">
      <c r="A160" s="10">
        <v>6.4</v>
      </c>
      <c r="B160" s="10">
        <v>6.4</v>
      </c>
      <c r="C160" s="10">
        <v>0</v>
      </c>
      <c r="D160" s="26"/>
      <c r="E160" s="69" t="s">
        <v>287</v>
      </c>
      <c r="F160" s="12"/>
      <c r="G160" s="12"/>
      <c r="H160" s="177"/>
      <c r="I160" s="222"/>
      <c r="J160" s="179"/>
      <c r="K160" s="38"/>
      <c r="L160" s="38"/>
      <c r="M160" s="38"/>
      <c r="N160" s="38"/>
      <c r="O160" s="38"/>
      <c r="P160" s="38"/>
      <c r="Q160" s="38"/>
      <c r="R160" s="38"/>
      <c r="S160" s="38"/>
    </row>
    <row r="161" spans="1:19" s="32" customFormat="1" ht="60" x14ac:dyDescent="0.25">
      <c r="A161" s="131" t="s">
        <v>83</v>
      </c>
      <c r="B161" s="132">
        <v>1150</v>
      </c>
      <c r="C161" s="134">
        <v>1</v>
      </c>
      <c r="D161" s="131" t="s">
        <v>15</v>
      </c>
      <c r="E161" s="137" t="s">
        <v>290</v>
      </c>
      <c r="F161" s="146" t="s">
        <v>17</v>
      </c>
      <c r="G161" s="139">
        <v>55.4</v>
      </c>
      <c r="H161" s="178"/>
      <c r="I161" s="201"/>
      <c r="J161" s="120">
        <f t="shared" ref="J161:J166" si="7">G161*H161</f>
        <v>0</v>
      </c>
      <c r="K161" s="38"/>
      <c r="L161" s="38"/>
      <c r="M161" s="38"/>
      <c r="N161" s="38"/>
      <c r="O161" s="38"/>
      <c r="P161" s="38"/>
      <c r="Q161" s="38"/>
      <c r="R161" s="38"/>
      <c r="S161" s="38"/>
    </row>
    <row r="162" spans="1:19" s="32" customFormat="1" ht="60" x14ac:dyDescent="0.25">
      <c r="A162" s="131" t="s">
        <v>84</v>
      </c>
      <c r="B162" s="132">
        <v>1160</v>
      </c>
      <c r="C162" s="134">
        <v>1</v>
      </c>
      <c r="D162" s="131" t="s">
        <v>15</v>
      </c>
      <c r="E162" s="137" t="s">
        <v>289</v>
      </c>
      <c r="F162" s="146" t="s">
        <v>17</v>
      </c>
      <c r="G162" s="139">
        <v>1</v>
      </c>
      <c r="H162" s="178"/>
      <c r="I162" s="201"/>
      <c r="J162" s="120">
        <f t="shared" si="7"/>
        <v>0</v>
      </c>
      <c r="K162" s="38"/>
      <c r="L162" s="38"/>
      <c r="M162" s="38"/>
      <c r="N162" s="38"/>
      <c r="O162" s="38"/>
      <c r="P162" s="38"/>
      <c r="Q162" s="38"/>
      <c r="R162" s="38"/>
      <c r="S162" s="38"/>
    </row>
    <row r="163" spans="1:19" s="32" customFormat="1" ht="60" x14ac:dyDescent="0.25">
      <c r="A163" s="131" t="s">
        <v>85</v>
      </c>
      <c r="B163" s="132">
        <v>1170</v>
      </c>
      <c r="C163" s="134">
        <v>1</v>
      </c>
      <c r="D163" s="131" t="s">
        <v>15</v>
      </c>
      <c r="E163" s="137" t="s">
        <v>288</v>
      </c>
      <c r="F163" s="146" t="s">
        <v>17</v>
      </c>
      <c r="G163" s="139">
        <v>5.25</v>
      </c>
      <c r="H163" s="178"/>
      <c r="I163" s="201"/>
      <c r="J163" s="120">
        <f t="shared" si="7"/>
        <v>0</v>
      </c>
      <c r="K163" s="38"/>
      <c r="L163" s="38"/>
      <c r="M163" s="38"/>
      <c r="N163" s="38"/>
      <c r="O163" s="38"/>
      <c r="P163" s="38"/>
      <c r="Q163" s="38"/>
      <c r="R163" s="38"/>
      <c r="S163" s="38"/>
    </row>
    <row r="164" spans="1:19" s="32" customFormat="1" ht="48" x14ac:dyDescent="0.25">
      <c r="A164" s="131" t="s">
        <v>489</v>
      </c>
      <c r="B164" s="132">
        <v>1180</v>
      </c>
      <c r="C164" s="134">
        <v>1</v>
      </c>
      <c r="D164" s="131" t="s">
        <v>15</v>
      </c>
      <c r="E164" s="137" t="s">
        <v>291</v>
      </c>
      <c r="F164" s="146" t="s">
        <v>19</v>
      </c>
      <c r="G164" s="139">
        <v>2</v>
      </c>
      <c r="H164" s="178"/>
      <c r="I164" s="201"/>
      <c r="J164" s="120">
        <f t="shared" si="7"/>
        <v>0</v>
      </c>
      <c r="K164" s="38"/>
      <c r="L164" s="38"/>
      <c r="M164" s="38"/>
      <c r="N164" s="38"/>
      <c r="O164" s="38"/>
      <c r="P164" s="38"/>
      <c r="Q164" s="38"/>
      <c r="R164" s="38"/>
      <c r="S164" s="38"/>
    </row>
    <row r="165" spans="1:19" s="32" customFormat="1" ht="48" x14ac:dyDescent="0.25">
      <c r="A165" s="131" t="s">
        <v>490</v>
      </c>
      <c r="B165" s="132">
        <v>1190</v>
      </c>
      <c r="C165" s="134">
        <v>1</v>
      </c>
      <c r="D165" s="131" t="s">
        <v>15</v>
      </c>
      <c r="E165" s="137" t="s">
        <v>292</v>
      </c>
      <c r="F165" s="146" t="s">
        <v>19</v>
      </c>
      <c r="G165" s="139">
        <v>1</v>
      </c>
      <c r="H165" s="178"/>
      <c r="I165" s="201"/>
      <c r="J165" s="120">
        <f t="shared" si="7"/>
        <v>0</v>
      </c>
      <c r="K165" s="38"/>
      <c r="L165" s="38"/>
      <c r="M165" s="38"/>
      <c r="N165" s="38"/>
      <c r="O165" s="38"/>
      <c r="P165" s="38"/>
      <c r="Q165" s="38"/>
      <c r="R165" s="38"/>
      <c r="S165" s="38"/>
    </row>
    <row r="166" spans="1:19" s="32" customFormat="1" ht="48" x14ac:dyDescent="0.25">
      <c r="A166" s="131" t="s">
        <v>491</v>
      </c>
      <c r="B166" s="132">
        <v>1200</v>
      </c>
      <c r="C166" s="134">
        <v>1</v>
      </c>
      <c r="D166" s="131" t="s">
        <v>15</v>
      </c>
      <c r="E166" s="137" t="s">
        <v>293</v>
      </c>
      <c r="F166" s="146" t="s">
        <v>19</v>
      </c>
      <c r="G166" s="139">
        <v>7</v>
      </c>
      <c r="H166" s="178"/>
      <c r="I166" s="201"/>
      <c r="J166" s="120">
        <f t="shared" si="7"/>
        <v>0</v>
      </c>
      <c r="K166" s="38"/>
      <c r="L166" s="38"/>
      <c r="M166" s="38"/>
      <c r="N166" s="38"/>
      <c r="O166" s="38"/>
      <c r="P166" s="38"/>
      <c r="Q166" s="38"/>
      <c r="R166" s="38"/>
      <c r="S166" s="38"/>
    </row>
    <row r="167" spans="1:19" s="32" customFormat="1" x14ac:dyDescent="0.25">
      <c r="A167" s="9">
        <v>7</v>
      </c>
      <c r="B167" s="9">
        <v>7</v>
      </c>
      <c r="C167" s="9">
        <v>0</v>
      </c>
      <c r="D167" s="24"/>
      <c r="E167" s="24" t="s">
        <v>90</v>
      </c>
      <c r="F167" s="42"/>
      <c r="G167" s="42"/>
      <c r="H167" s="182"/>
      <c r="I167" s="212"/>
      <c r="J167" s="194"/>
      <c r="K167" s="38"/>
      <c r="L167" s="38"/>
      <c r="M167" s="38"/>
      <c r="N167" s="38"/>
      <c r="O167" s="38"/>
      <c r="P167" s="38"/>
      <c r="Q167" s="38"/>
      <c r="R167" s="38"/>
      <c r="S167" s="38"/>
    </row>
    <row r="168" spans="1:19" s="32" customFormat="1" x14ac:dyDescent="0.25">
      <c r="A168" s="10">
        <v>7.1</v>
      </c>
      <c r="B168" s="10">
        <v>7.1</v>
      </c>
      <c r="C168" s="10">
        <v>0</v>
      </c>
      <c r="D168" s="26"/>
      <c r="E168" s="26" t="s">
        <v>91</v>
      </c>
      <c r="F168" s="12"/>
      <c r="G168" s="12"/>
      <c r="H168" s="177"/>
      <c r="I168" s="222"/>
      <c r="J168" s="179"/>
      <c r="K168" s="38"/>
      <c r="L168" s="38"/>
      <c r="M168" s="38"/>
      <c r="N168" s="38"/>
      <c r="O168" s="38"/>
      <c r="P168" s="38"/>
      <c r="Q168" s="38"/>
      <c r="R168" s="38"/>
      <c r="S168" s="38"/>
    </row>
    <row r="169" spans="1:19" s="32" customFormat="1" ht="96" x14ac:dyDescent="0.25">
      <c r="A169" s="13" t="s">
        <v>174</v>
      </c>
      <c r="B169" s="36">
        <v>1210</v>
      </c>
      <c r="C169" s="16">
        <v>1</v>
      </c>
      <c r="D169" s="13" t="s">
        <v>15</v>
      </c>
      <c r="E169" s="37" t="s">
        <v>643</v>
      </c>
      <c r="F169" s="23" t="s">
        <v>19</v>
      </c>
      <c r="G169" s="95">
        <v>10</v>
      </c>
      <c r="H169" s="178"/>
      <c r="I169" s="198"/>
      <c r="J169" s="120">
        <f>G169*H169</f>
        <v>0</v>
      </c>
      <c r="K169" s="38"/>
      <c r="L169" s="38"/>
      <c r="M169" s="38"/>
      <c r="N169" s="38"/>
      <c r="O169" s="38"/>
      <c r="P169" s="38"/>
      <c r="Q169" s="38"/>
      <c r="R169" s="38"/>
      <c r="S169" s="38"/>
    </row>
    <row r="170" spans="1:19" s="32" customFormat="1" ht="108" x14ac:dyDescent="0.25">
      <c r="A170" s="13" t="s">
        <v>87</v>
      </c>
      <c r="B170" s="36">
        <v>1220</v>
      </c>
      <c r="C170" s="16">
        <v>1</v>
      </c>
      <c r="D170" s="13" t="s">
        <v>15</v>
      </c>
      <c r="E170" s="37" t="s">
        <v>644</v>
      </c>
      <c r="F170" s="23" t="s">
        <v>19</v>
      </c>
      <c r="G170" s="95">
        <v>8</v>
      </c>
      <c r="H170" s="178"/>
      <c r="I170" s="198"/>
      <c r="J170" s="120">
        <f>G170*H170</f>
        <v>0</v>
      </c>
      <c r="K170" s="38"/>
      <c r="L170" s="38"/>
      <c r="M170" s="38"/>
      <c r="N170" s="38"/>
      <c r="O170" s="38"/>
      <c r="P170" s="38"/>
      <c r="Q170" s="38"/>
      <c r="R170" s="38"/>
      <c r="S170" s="38"/>
    </row>
    <row r="171" spans="1:19" s="32" customFormat="1" ht="96" x14ac:dyDescent="0.25">
      <c r="A171" s="13" t="s">
        <v>497</v>
      </c>
      <c r="B171" s="36">
        <v>1230</v>
      </c>
      <c r="C171" s="16">
        <v>1</v>
      </c>
      <c r="D171" s="13" t="s">
        <v>15</v>
      </c>
      <c r="E171" s="37" t="s">
        <v>645</v>
      </c>
      <c r="F171" s="23" t="s">
        <v>19</v>
      </c>
      <c r="G171" s="95">
        <v>2</v>
      </c>
      <c r="H171" s="178"/>
      <c r="I171" s="198"/>
      <c r="J171" s="120">
        <f>G171*H171</f>
        <v>0</v>
      </c>
      <c r="K171" s="38"/>
      <c r="L171" s="38"/>
      <c r="M171" s="38"/>
      <c r="N171" s="38"/>
      <c r="O171" s="38"/>
      <c r="P171" s="38"/>
      <c r="Q171" s="38"/>
      <c r="R171" s="38"/>
      <c r="S171" s="38"/>
    </row>
    <row r="172" spans="1:19" s="32" customFormat="1" ht="96" x14ac:dyDescent="0.25">
      <c r="A172" s="13" t="s">
        <v>498</v>
      </c>
      <c r="B172" s="36">
        <v>1240</v>
      </c>
      <c r="C172" s="16">
        <v>1</v>
      </c>
      <c r="D172" s="13" t="s">
        <v>15</v>
      </c>
      <c r="E172" s="37" t="s">
        <v>646</v>
      </c>
      <c r="F172" s="23" t="s">
        <v>19</v>
      </c>
      <c r="G172" s="95">
        <v>2</v>
      </c>
      <c r="H172" s="178"/>
      <c r="I172" s="198"/>
      <c r="J172" s="120">
        <f>G172*H172</f>
        <v>0</v>
      </c>
      <c r="K172" s="38"/>
      <c r="L172" s="38"/>
      <c r="M172" s="38"/>
      <c r="N172" s="38"/>
      <c r="O172" s="38"/>
      <c r="P172" s="38"/>
      <c r="Q172" s="38"/>
      <c r="R172" s="38"/>
      <c r="S172" s="38"/>
    </row>
    <row r="173" spans="1:19" s="32" customFormat="1" ht="96" x14ac:dyDescent="0.25">
      <c r="A173" s="13" t="s">
        <v>499</v>
      </c>
      <c r="B173" s="36">
        <v>1250</v>
      </c>
      <c r="C173" s="16">
        <v>1</v>
      </c>
      <c r="D173" s="13" t="s">
        <v>15</v>
      </c>
      <c r="E173" s="37" t="s">
        <v>647</v>
      </c>
      <c r="F173" s="23" t="s">
        <v>19</v>
      </c>
      <c r="G173" s="95">
        <v>8</v>
      </c>
      <c r="H173" s="178"/>
      <c r="I173" s="198"/>
      <c r="J173" s="120">
        <f>G173*H173</f>
        <v>0</v>
      </c>
      <c r="K173" s="38"/>
      <c r="L173" s="38"/>
      <c r="M173" s="38"/>
      <c r="N173" s="38"/>
      <c r="O173" s="38"/>
      <c r="P173" s="38"/>
      <c r="Q173" s="38"/>
      <c r="R173" s="38"/>
      <c r="S173" s="38"/>
    </row>
    <row r="174" spans="1:19" s="32" customFormat="1" x14ac:dyDescent="0.25">
      <c r="A174" s="10">
        <v>7.2</v>
      </c>
      <c r="B174" s="10">
        <v>7.2</v>
      </c>
      <c r="C174" s="25">
        <v>0</v>
      </c>
      <c r="D174" s="26"/>
      <c r="E174" s="26" t="s">
        <v>95</v>
      </c>
      <c r="F174" s="12"/>
      <c r="G174" s="12"/>
      <c r="H174" s="177"/>
      <c r="I174" s="222"/>
      <c r="J174" s="179"/>
      <c r="K174" s="38"/>
      <c r="L174" s="38"/>
      <c r="M174" s="38"/>
      <c r="N174" s="38"/>
      <c r="O174" s="38"/>
      <c r="P174" s="38"/>
      <c r="Q174" s="38"/>
      <c r="R174" s="38"/>
      <c r="S174" s="38"/>
    </row>
    <row r="175" spans="1:19" s="32" customFormat="1" ht="144" x14ac:dyDescent="0.25">
      <c r="A175" s="13" t="s">
        <v>88</v>
      </c>
      <c r="B175" s="36">
        <v>1260</v>
      </c>
      <c r="C175" s="16">
        <v>1</v>
      </c>
      <c r="D175" s="13" t="s">
        <v>15</v>
      </c>
      <c r="E175" s="37" t="s">
        <v>213</v>
      </c>
      <c r="F175" s="44" t="s">
        <v>19</v>
      </c>
      <c r="G175" s="95">
        <v>11</v>
      </c>
      <c r="H175" s="178"/>
      <c r="I175" s="198"/>
      <c r="J175" s="120">
        <f>G175*H175</f>
        <v>0</v>
      </c>
      <c r="K175" s="38"/>
      <c r="L175" s="38"/>
      <c r="M175" s="38"/>
      <c r="N175" s="38"/>
      <c r="O175" s="38"/>
      <c r="P175" s="38"/>
      <c r="Q175" s="38"/>
      <c r="R175" s="38"/>
      <c r="S175" s="38"/>
    </row>
    <row r="176" spans="1:19" s="32" customFormat="1" ht="144" x14ac:dyDescent="0.25">
      <c r="A176" s="13" t="s">
        <v>510</v>
      </c>
      <c r="B176" s="36">
        <v>1270</v>
      </c>
      <c r="C176" s="16">
        <v>1</v>
      </c>
      <c r="D176" s="13" t="s">
        <v>15</v>
      </c>
      <c r="E176" s="48" t="s">
        <v>215</v>
      </c>
      <c r="F176" s="23" t="s">
        <v>19</v>
      </c>
      <c r="G176" s="104">
        <v>13</v>
      </c>
      <c r="H176" s="178"/>
      <c r="I176" s="197"/>
      <c r="J176" s="120">
        <f>G176*H176</f>
        <v>0</v>
      </c>
      <c r="K176" s="38"/>
      <c r="L176" s="38"/>
      <c r="M176" s="38"/>
      <c r="N176" s="38"/>
      <c r="O176" s="38"/>
      <c r="P176" s="38"/>
      <c r="Q176" s="38"/>
      <c r="R176" s="38"/>
      <c r="S176" s="38"/>
    </row>
    <row r="177" spans="1:19" s="32" customFormat="1" ht="84" x14ac:dyDescent="0.25">
      <c r="A177" s="13" t="s">
        <v>511</v>
      </c>
      <c r="B177" s="36">
        <v>1280</v>
      </c>
      <c r="C177" s="16">
        <v>1</v>
      </c>
      <c r="D177" s="13" t="s">
        <v>15</v>
      </c>
      <c r="E177" s="37" t="s">
        <v>648</v>
      </c>
      <c r="F177" s="23" t="s">
        <v>19</v>
      </c>
      <c r="G177" s="104">
        <v>13</v>
      </c>
      <c r="H177" s="178"/>
      <c r="I177" s="197"/>
      <c r="J177" s="120">
        <f>G177*H177</f>
        <v>0</v>
      </c>
      <c r="K177" s="38"/>
      <c r="L177" s="38"/>
      <c r="M177" s="38"/>
      <c r="N177" s="38"/>
      <c r="O177" s="38"/>
      <c r="P177" s="38"/>
      <c r="Q177" s="38"/>
      <c r="R177" s="38"/>
      <c r="S177" s="38"/>
    </row>
    <row r="178" spans="1:19" s="32" customFormat="1" ht="24" x14ac:dyDescent="0.25">
      <c r="A178" s="13" t="s">
        <v>512</v>
      </c>
      <c r="B178" s="36">
        <v>1290</v>
      </c>
      <c r="C178" s="16">
        <v>1</v>
      </c>
      <c r="D178" s="13" t="s">
        <v>15</v>
      </c>
      <c r="E178" s="35" t="s">
        <v>216</v>
      </c>
      <c r="F178" s="23" t="s">
        <v>19</v>
      </c>
      <c r="G178" s="104">
        <v>2</v>
      </c>
      <c r="H178" s="178"/>
      <c r="I178" s="197"/>
      <c r="J178" s="120">
        <f>G178*H178</f>
        <v>0</v>
      </c>
      <c r="K178" s="38"/>
      <c r="L178" s="38"/>
      <c r="M178" s="38"/>
      <c r="N178" s="38"/>
      <c r="O178" s="38"/>
      <c r="P178" s="38"/>
      <c r="Q178" s="38"/>
      <c r="R178" s="38"/>
      <c r="S178" s="38"/>
    </row>
    <row r="179" spans="1:19" s="32" customFormat="1" x14ac:dyDescent="0.25">
      <c r="A179" s="10">
        <v>7.3</v>
      </c>
      <c r="B179" s="10">
        <v>7.3</v>
      </c>
      <c r="C179" s="10">
        <v>0</v>
      </c>
      <c r="D179" s="26"/>
      <c r="E179" s="26" t="s">
        <v>96</v>
      </c>
      <c r="F179" s="12"/>
      <c r="G179" s="12"/>
      <c r="H179" s="177"/>
      <c r="I179" s="222"/>
      <c r="J179" s="179"/>
      <c r="K179" s="38"/>
      <c r="L179" s="38"/>
      <c r="M179" s="38"/>
      <c r="N179" s="38"/>
      <c r="O179" s="38"/>
      <c r="P179" s="38"/>
      <c r="Q179" s="38"/>
      <c r="R179" s="38"/>
      <c r="S179" s="38"/>
    </row>
    <row r="180" spans="1:19" s="32" customFormat="1" ht="60" x14ac:dyDescent="0.25">
      <c r="A180" s="13" t="s">
        <v>89</v>
      </c>
      <c r="B180" s="36">
        <v>1300</v>
      </c>
      <c r="C180" s="16">
        <v>1</v>
      </c>
      <c r="D180" s="13" t="s">
        <v>15</v>
      </c>
      <c r="E180" s="45" t="s">
        <v>663</v>
      </c>
      <c r="F180" s="23" t="s">
        <v>19</v>
      </c>
      <c r="G180" s="104">
        <v>11</v>
      </c>
      <c r="H180" s="178"/>
      <c r="I180" s="197"/>
      <c r="J180" s="120">
        <f t="shared" ref="J180:J186" si="8">G180*H180</f>
        <v>0</v>
      </c>
      <c r="K180" s="38"/>
      <c r="L180" s="38"/>
      <c r="M180" s="38"/>
      <c r="N180" s="38"/>
      <c r="O180" s="38"/>
      <c r="P180" s="38"/>
      <c r="Q180" s="38"/>
      <c r="R180" s="38"/>
      <c r="S180" s="38"/>
    </row>
    <row r="181" spans="1:19" s="32" customFormat="1" ht="84" x14ac:dyDescent="0.25">
      <c r="A181" s="13" t="s">
        <v>500</v>
      </c>
      <c r="B181" s="36">
        <v>1310</v>
      </c>
      <c r="C181" s="16">
        <v>1</v>
      </c>
      <c r="D181" s="13" t="s">
        <v>15</v>
      </c>
      <c r="E181" s="35" t="s">
        <v>664</v>
      </c>
      <c r="F181" s="16" t="s">
        <v>19</v>
      </c>
      <c r="G181" s="104">
        <v>9</v>
      </c>
      <c r="H181" s="178"/>
      <c r="I181" s="197"/>
      <c r="J181" s="120">
        <f t="shared" si="8"/>
        <v>0</v>
      </c>
      <c r="K181" s="38"/>
      <c r="L181" s="38"/>
      <c r="M181" s="38"/>
      <c r="N181" s="38"/>
      <c r="O181" s="38"/>
      <c r="P181" s="38"/>
      <c r="Q181" s="38"/>
      <c r="R181" s="38"/>
      <c r="S181" s="38"/>
    </row>
    <row r="182" spans="1:19" s="32" customFormat="1" ht="72" x14ac:dyDescent="0.25">
      <c r="A182" s="13" t="s">
        <v>501</v>
      </c>
      <c r="B182" s="36">
        <v>1320</v>
      </c>
      <c r="C182" s="16">
        <v>1</v>
      </c>
      <c r="D182" s="13" t="s">
        <v>15</v>
      </c>
      <c r="E182" s="45" t="s">
        <v>217</v>
      </c>
      <c r="F182" s="23" t="s">
        <v>19</v>
      </c>
      <c r="G182" s="104">
        <v>9</v>
      </c>
      <c r="H182" s="178"/>
      <c r="I182" s="197"/>
      <c r="J182" s="120">
        <f t="shared" si="8"/>
        <v>0</v>
      </c>
      <c r="K182" s="38"/>
      <c r="L182" s="38"/>
      <c r="M182" s="38"/>
      <c r="N182" s="38"/>
      <c r="O182" s="38"/>
      <c r="P182" s="38"/>
      <c r="Q182" s="38"/>
      <c r="R182" s="38"/>
      <c r="S182" s="38"/>
    </row>
    <row r="183" spans="1:19" s="32" customFormat="1" ht="96" x14ac:dyDescent="0.25">
      <c r="A183" s="13" t="s">
        <v>502</v>
      </c>
      <c r="B183" s="36">
        <v>1330</v>
      </c>
      <c r="C183" s="16">
        <v>1</v>
      </c>
      <c r="D183" s="13" t="s">
        <v>15</v>
      </c>
      <c r="E183" s="35" t="s">
        <v>665</v>
      </c>
      <c r="F183" s="23" t="s">
        <v>19</v>
      </c>
      <c r="G183" s="104">
        <v>11</v>
      </c>
      <c r="H183" s="178"/>
      <c r="I183" s="208"/>
      <c r="J183" s="120">
        <f t="shared" si="8"/>
        <v>0</v>
      </c>
      <c r="K183" s="38"/>
      <c r="L183" s="38"/>
      <c r="M183" s="38"/>
      <c r="N183" s="38"/>
      <c r="O183" s="38"/>
      <c r="P183" s="38"/>
      <c r="Q183" s="38"/>
      <c r="R183" s="38"/>
      <c r="S183" s="38"/>
    </row>
    <row r="184" spans="1:19" s="32" customFormat="1" ht="156" x14ac:dyDescent="0.25">
      <c r="A184" s="13" t="s">
        <v>503</v>
      </c>
      <c r="B184" s="36">
        <v>1340</v>
      </c>
      <c r="C184" s="16">
        <v>1</v>
      </c>
      <c r="D184" s="13" t="s">
        <v>15</v>
      </c>
      <c r="E184" s="37" t="s">
        <v>649</v>
      </c>
      <c r="F184" s="23" t="s">
        <v>19</v>
      </c>
      <c r="G184" s="104">
        <v>2</v>
      </c>
      <c r="H184" s="178"/>
      <c r="I184" s="208"/>
      <c r="J184" s="120">
        <f t="shared" si="8"/>
        <v>0</v>
      </c>
      <c r="K184" s="38"/>
      <c r="L184" s="38"/>
      <c r="M184" s="38"/>
      <c r="N184" s="38"/>
      <c r="O184" s="38"/>
      <c r="P184" s="38"/>
      <c r="Q184" s="38"/>
      <c r="R184" s="38"/>
      <c r="S184" s="38"/>
    </row>
    <row r="185" spans="1:19" s="32" customFormat="1" ht="156" x14ac:dyDescent="0.25">
      <c r="A185" s="13" t="s">
        <v>504</v>
      </c>
      <c r="B185" s="36">
        <v>1350</v>
      </c>
      <c r="C185" s="16">
        <v>1</v>
      </c>
      <c r="D185" s="13" t="s">
        <v>15</v>
      </c>
      <c r="E185" s="37" t="s">
        <v>667</v>
      </c>
      <c r="F185" s="23" t="s">
        <v>19</v>
      </c>
      <c r="G185" s="104">
        <v>2</v>
      </c>
      <c r="H185" s="178"/>
      <c r="I185" s="208"/>
      <c r="J185" s="120">
        <f t="shared" si="8"/>
        <v>0</v>
      </c>
      <c r="K185" s="38"/>
      <c r="L185" s="38"/>
      <c r="M185" s="38"/>
      <c r="N185" s="38"/>
      <c r="O185" s="38"/>
      <c r="P185" s="38"/>
      <c r="Q185" s="38"/>
      <c r="R185" s="38"/>
      <c r="S185" s="38"/>
    </row>
    <row r="186" spans="1:19" s="32" customFormat="1" ht="156" x14ac:dyDescent="0.25">
      <c r="A186" s="13" t="s">
        <v>505</v>
      </c>
      <c r="B186" s="36">
        <v>1360</v>
      </c>
      <c r="C186" s="16">
        <v>1</v>
      </c>
      <c r="D186" s="13" t="s">
        <v>15</v>
      </c>
      <c r="E186" s="37" t="s">
        <v>666</v>
      </c>
      <c r="F186" s="23" t="s">
        <v>19</v>
      </c>
      <c r="G186" s="104">
        <v>1</v>
      </c>
      <c r="H186" s="178"/>
      <c r="I186" s="208"/>
      <c r="J186" s="120">
        <f t="shared" si="8"/>
        <v>0</v>
      </c>
      <c r="K186" s="38"/>
      <c r="L186" s="38"/>
      <c r="M186" s="38"/>
      <c r="N186" s="38"/>
      <c r="O186" s="38"/>
      <c r="P186" s="38"/>
      <c r="Q186" s="38"/>
      <c r="R186" s="38"/>
      <c r="S186" s="38"/>
    </row>
    <row r="187" spans="1:19" s="32" customFormat="1" x14ac:dyDescent="0.25">
      <c r="A187" s="9">
        <v>8</v>
      </c>
      <c r="B187" s="9">
        <v>8</v>
      </c>
      <c r="C187" s="9">
        <v>0</v>
      </c>
      <c r="D187" s="24"/>
      <c r="E187" s="63" t="s">
        <v>698</v>
      </c>
      <c r="F187" s="42"/>
      <c r="G187" s="42"/>
      <c r="H187" s="182"/>
      <c r="I187" s="212"/>
      <c r="J187" s="195"/>
      <c r="K187" s="38"/>
      <c r="L187" s="38"/>
      <c r="M187" s="38"/>
      <c r="N187" s="38"/>
      <c r="O187" s="38"/>
      <c r="P187" s="38"/>
      <c r="Q187" s="38"/>
      <c r="R187" s="38"/>
      <c r="S187" s="38"/>
    </row>
    <row r="188" spans="1:19" s="32" customFormat="1" x14ac:dyDescent="0.25">
      <c r="A188" s="10">
        <v>8.1</v>
      </c>
      <c r="B188" s="10">
        <v>8.1</v>
      </c>
      <c r="C188" s="10">
        <v>0</v>
      </c>
      <c r="D188" s="26"/>
      <c r="E188" s="55" t="s">
        <v>346</v>
      </c>
      <c r="F188" s="46"/>
      <c r="G188" s="26"/>
      <c r="H188" s="81"/>
      <c r="I188" s="223"/>
      <c r="J188" s="165"/>
      <c r="K188" s="38"/>
      <c r="L188" s="38"/>
      <c r="M188" s="38"/>
      <c r="N188" s="38"/>
      <c r="O188" s="38"/>
      <c r="P188" s="38"/>
      <c r="Q188" s="38"/>
      <c r="R188" s="38"/>
      <c r="S188" s="38"/>
    </row>
    <row r="189" spans="1:19" s="32" customFormat="1" ht="72" x14ac:dyDescent="0.25">
      <c r="A189" s="13" t="s">
        <v>92</v>
      </c>
      <c r="B189" s="36">
        <v>1370</v>
      </c>
      <c r="C189" s="16">
        <v>1</v>
      </c>
      <c r="D189" s="13" t="s">
        <v>15</v>
      </c>
      <c r="E189" s="41" t="s">
        <v>349</v>
      </c>
      <c r="F189" s="47" t="s">
        <v>19</v>
      </c>
      <c r="G189" s="107">
        <v>1</v>
      </c>
      <c r="H189" s="178"/>
      <c r="I189" s="197"/>
      <c r="J189" s="120">
        <f t="shared" ref="J189:J197" si="9">G189*H189</f>
        <v>0</v>
      </c>
      <c r="K189" s="38"/>
      <c r="L189" s="38"/>
      <c r="M189" s="38"/>
      <c r="N189" s="38"/>
      <c r="O189" s="38"/>
      <c r="P189" s="38"/>
      <c r="Q189" s="38"/>
      <c r="R189" s="38"/>
      <c r="S189" s="38"/>
    </row>
    <row r="190" spans="1:19" s="32" customFormat="1" ht="60" x14ac:dyDescent="0.25">
      <c r="A190" s="13" t="s">
        <v>492</v>
      </c>
      <c r="B190" s="36">
        <v>1380</v>
      </c>
      <c r="C190" s="16">
        <v>1</v>
      </c>
      <c r="D190" s="13" t="s">
        <v>15</v>
      </c>
      <c r="E190" s="41" t="s">
        <v>352</v>
      </c>
      <c r="F190" s="47" t="s">
        <v>19</v>
      </c>
      <c r="G190" s="108">
        <v>12</v>
      </c>
      <c r="H190" s="178"/>
      <c r="I190" s="197"/>
      <c r="J190" s="120">
        <f t="shared" si="9"/>
        <v>0</v>
      </c>
      <c r="K190" s="38"/>
      <c r="L190" s="38"/>
      <c r="M190" s="38"/>
      <c r="N190" s="38"/>
      <c r="O190" s="38"/>
      <c r="P190" s="38"/>
      <c r="Q190" s="38"/>
      <c r="R190" s="38"/>
      <c r="S190" s="38"/>
    </row>
    <row r="191" spans="1:19" s="32" customFormat="1" ht="60" x14ac:dyDescent="0.25">
      <c r="A191" s="13" t="s">
        <v>493</v>
      </c>
      <c r="B191" s="36">
        <v>1390</v>
      </c>
      <c r="C191" s="16">
        <v>1</v>
      </c>
      <c r="D191" s="13" t="s">
        <v>15</v>
      </c>
      <c r="E191" s="101" t="s">
        <v>351</v>
      </c>
      <c r="F191" s="23" t="s">
        <v>19</v>
      </c>
      <c r="G191" s="104">
        <v>2</v>
      </c>
      <c r="H191" s="178"/>
      <c r="I191" s="197"/>
      <c r="J191" s="120">
        <f t="shared" si="9"/>
        <v>0</v>
      </c>
      <c r="K191" s="38"/>
      <c r="L191" s="38"/>
      <c r="M191" s="38"/>
      <c r="N191" s="38"/>
      <c r="O191" s="38"/>
      <c r="P191" s="38"/>
      <c r="Q191" s="38"/>
      <c r="R191" s="38"/>
      <c r="S191" s="38"/>
    </row>
    <row r="192" spans="1:19" s="32" customFormat="1" ht="60" x14ac:dyDescent="0.25">
      <c r="A192" s="13" t="s">
        <v>93</v>
      </c>
      <c r="B192" s="36">
        <v>1400</v>
      </c>
      <c r="C192" s="16">
        <v>1</v>
      </c>
      <c r="D192" s="13" t="s">
        <v>15</v>
      </c>
      <c r="E192" s="41" t="s">
        <v>350</v>
      </c>
      <c r="F192" s="47" t="s">
        <v>19</v>
      </c>
      <c r="G192" s="108">
        <v>6</v>
      </c>
      <c r="H192" s="178"/>
      <c r="I192" s="197"/>
      <c r="J192" s="120">
        <f t="shared" si="9"/>
        <v>0</v>
      </c>
      <c r="K192" s="38"/>
      <c r="L192" s="38"/>
      <c r="M192" s="38"/>
      <c r="N192" s="38"/>
      <c r="O192" s="38"/>
      <c r="P192" s="38"/>
      <c r="Q192" s="38"/>
      <c r="R192" s="38"/>
      <c r="S192" s="38"/>
    </row>
    <row r="193" spans="1:19" s="32" customFormat="1" ht="60" x14ac:dyDescent="0.25">
      <c r="A193" s="13" t="s">
        <v>94</v>
      </c>
      <c r="B193" s="36">
        <v>1420</v>
      </c>
      <c r="C193" s="16">
        <v>1</v>
      </c>
      <c r="D193" s="13" t="s">
        <v>15</v>
      </c>
      <c r="E193" s="41" t="s">
        <v>353</v>
      </c>
      <c r="F193" s="47" t="s">
        <v>19</v>
      </c>
      <c r="G193" s="108">
        <v>4</v>
      </c>
      <c r="H193" s="178"/>
      <c r="I193" s="197"/>
      <c r="J193" s="120">
        <f t="shared" si="9"/>
        <v>0</v>
      </c>
      <c r="K193" s="38"/>
      <c r="L193" s="38"/>
      <c r="M193" s="38"/>
      <c r="N193" s="38"/>
      <c r="O193" s="38"/>
      <c r="P193" s="38"/>
      <c r="Q193" s="38"/>
      <c r="R193" s="38"/>
      <c r="S193" s="38"/>
    </row>
    <row r="194" spans="1:19" s="32" customFormat="1" ht="60" x14ac:dyDescent="0.25">
      <c r="A194" s="13" t="s">
        <v>494</v>
      </c>
      <c r="B194" s="36">
        <v>1430</v>
      </c>
      <c r="C194" s="16">
        <v>1</v>
      </c>
      <c r="D194" s="13" t="s">
        <v>15</v>
      </c>
      <c r="E194" s="125" t="s">
        <v>683</v>
      </c>
      <c r="F194" s="23" t="s">
        <v>19</v>
      </c>
      <c r="G194" s="109">
        <v>8</v>
      </c>
      <c r="H194" s="178"/>
      <c r="I194" s="197"/>
      <c r="J194" s="120">
        <f t="shared" si="9"/>
        <v>0</v>
      </c>
      <c r="K194" s="38"/>
      <c r="L194" s="38"/>
      <c r="M194" s="38"/>
      <c r="N194" s="38"/>
      <c r="O194" s="38"/>
      <c r="P194" s="38"/>
      <c r="Q194" s="38"/>
      <c r="R194" s="38"/>
      <c r="S194" s="38"/>
    </row>
    <row r="195" spans="1:19" s="32" customFormat="1" ht="36" x14ac:dyDescent="0.25">
      <c r="A195" s="13" t="s">
        <v>175</v>
      </c>
      <c r="B195" s="36">
        <v>1440</v>
      </c>
      <c r="C195" s="16">
        <v>1</v>
      </c>
      <c r="D195" s="13" t="s">
        <v>15</v>
      </c>
      <c r="E195" s="126" t="s">
        <v>692</v>
      </c>
      <c r="F195" s="47" t="s">
        <v>17</v>
      </c>
      <c r="G195" s="108">
        <v>1200</v>
      </c>
      <c r="H195" s="178"/>
      <c r="I195" s="197"/>
      <c r="J195" s="120">
        <f t="shared" si="9"/>
        <v>0</v>
      </c>
      <c r="K195" s="38"/>
      <c r="L195" s="38"/>
      <c r="M195" s="38"/>
      <c r="N195" s="38"/>
      <c r="O195" s="38"/>
      <c r="P195" s="38"/>
      <c r="Q195" s="38"/>
      <c r="R195" s="38"/>
      <c r="S195" s="38"/>
    </row>
    <row r="196" spans="1:19" s="32" customFormat="1" ht="36" x14ac:dyDescent="0.25">
      <c r="A196" s="13" t="s">
        <v>495</v>
      </c>
      <c r="B196" s="36">
        <v>1450</v>
      </c>
      <c r="C196" s="16">
        <v>1</v>
      </c>
      <c r="D196" s="13" t="s">
        <v>15</v>
      </c>
      <c r="E196" s="41" t="s">
        <v>354</v>
      </c>
      <c r="F196" s="47" t="s">
        <v>17</v>
      </c>
      <c r="G196" s="108">
        <v>150</v>
      </c>
      <c r="H196" s="178"/>
      <c r="I196" s="197"/>
      <c r="J196" s="120">
        <f t="shared" si="9"/>
        <v>0</v>
      </c>
      <c r="K196" s="38"/>
      <c r="L196" s="38"/>
      <c r="M196" s="38"/>
      <c r="N196" s="38"/>
      <c r="O196" s="38"/>
      <c r="P196" s="38"/>
      <c r="Q196" s="38"/>
      <c r="R196" s="38"/>
      <c r="S196" s="38"/>
    </row>
    <row r="197" spans="1:19" s="32" customFormat="1" ht="36" x14ac:dyDescent="0.25">
      <c r="A197" s="13" t="s">
        <v>496</v>
      </c>
      <c r="B197" s="36">
        <v>1460</v>
      </c>
      <c r="C197" s="16">
        <v>1</v>
      </c>
      <c r="D197" s="13" t="s">
        <v>15</v>
      </c>
      <c r="E197" s="101" t="s">
        <v>361</v>
      </c>
      <c r="F197" s="23" t="s">
        <v>17</v>
      </c>
      <c r="G197" s="109">
        <v>150</v>
      </c>
      <c r="H197" s="178"/>
      <c r="I197" s="197"/>
      <c r="J197" s="120">
        <f t="shared" si="9"/>
        <v>0</v>
      </c>
      <c r="K197" s="38"/>
      <c r="L197" s="38"/>
      <c r="M197" s="38"/>
      <c r="N197" s="38"/>
      <c r="O197" s="38"/>
      <c r="P197" s="38"/>
      <c r="Q197" s="38"/>
      <c r="R197" s="38"/>
      <c r="S197" s="38"/>
    </row>
    <row r="198" spans="1:19" s="32" customFormat="1" x14ac:dyDescent="0.25">
      <c r="A198" s="10">
        <v>8.1999999999999993</v>
      </c>
      <c r="B198" s="10">
        <v>8.1999999999999993</v>
      </c>
      <c r="C198" s="25">
        <v>0</v>
      </c>
      <c r="D198" s="26"/>
      <c r="E198" s="55" t="s">
        <v>347</v>
      </c>
      <c r="F198" s="46"/>
      <c r="G198" s="26"/>
      <c r="H198" s="81"/>
      <c r="I198" s="223"/>
      <c r="J198" s="165"/>
      <c r="K198" s="38"/>
      <c r="L198" s="38"/>
      <c r="M198" s="38"/>
      <c r="N198" s="38"/>
      <c r="O198" s="38"/>
      <c r="P198" s="38"/>
      <c r="Q198" s="38"/>
      <c r="R198" s="38"/>
      <c r="S198" s="38"/>
    </row>
    <row r="199" spans="1:19" s="32" customFormat="1" ht="72" x14ac:dyDescent="0.25">
      <c r="A199" s="13" t="s">
        <v>176</v>
      </c>
      <c r="B199" s="36">
        <v>1470</v>
      </c>
      <c r="C199" s="16">
        <v>1</v>
      </c>
      <c r="D199" s="13" t="s">
        <v>15</v>
      </c>
      <c r="E199" s="45" t="s">
        <v>693</v>
      </c>
      <c r="F199" s="47" t="s">
        <v>19</v>
      </c>
      <c r="G199" s="108">
        <v>1</v>
      </c>
      <c r="H199" s="178"/>
      <c r="I199" s="197"/>
      <c r="J199" s="120">
        <f t="shared" ref="J199:J206" si="10">G199*H199</f>
        <v>0</v>
      </c>
      <c r="K199" s="38"/>
      <c r="L199" s="38"/>
      <c r="M199" s="38"/>
      <c r="N199" s="38"/>
      <c r="O199" s="38"/>
      <c r="P199" s="38"/>
      <c r="Q199" s="38"/>
      <c r="R199" s="38"/>
      <c r="S199" s="38"/>
    </row>
    <row r="200" spans="1:19" s="32" customFormat="1" ht="60" x14ac:dyDescent="0.25">
      <c r="A200" s="13" t="s">
        <v>506</v>
      </c>
      <c r="B200" s="36">
        <v>1480</v>
      </c>
      <c r="C200" s="16">
        <v>1</v>
      </c>
      <c r="D200" s="13" t="s">
        <v>15</v>
      </c>
      <c r="E200" s="45" t="s">
        <v>355</v>
      </c>
      <c r="F200" s="47" t="s">
        <v>19</v>
      </c>
      <c r="G200" s="108">
        <v>5</v>
      </c>
      <c r="H200" s="178"/>
      <c r="I200" s="197"/>
      <c r="J200" s="120">
        <f t="shared" si="10"/>
        <v>0</v>
      </c>
      <c r="K200" s="38"/>
      <c r="L200" s="38"/>
      <c r="M200" s="38"/>
      <c r="N200" s="38"/>
      <c r="O200" s="38"/>
      <c r="P200" s="38"/>
      <c r="Q200" s="38"/>
      <c r="R200" s="38"/>
      <c r="S200" s="38"/>
    </row>
    <row r="201" spans="1:19" s="32" customFormat="1" ht="60" x14ac:dyDescent="0.25">
      <c r="A201" s="13" t="s">
        <v>177</v>
      </c>
      <c r="B201" s="36">
        <v>1490</v>
      </c>
      <c r="C201" s="16">
        <v>1</v>
      </c>
      <c r="D201" s="13" t="s">
        <v>15</v>
      </c>
      <c r="E201" s="101" t="s">
        <v>356</v>
      </c>
      <c r="F201" s="23" t="s">
        <v>19</v>
      </c>
      <c r="G201" s="109">
        <v>12</v>
      </c>
      <c r="H201" s="178"/>
      <c r="I201" s="197"/>
      <c r="J201" s="120">
        <f t="shared" si="10"/>
        <v>0</v>
      </c>
      <c r="K201" s="38"/>
      <c r="L201" s="38"/>
      <c r="M201" s="38"/>
      <c r="N201" s="38"/>
      <c r="O201" s="38"/>
      <c r="P201" s="38"/>
      <c r="Q201" s="38"/>
      <c r="R201" s="38"/>
      <c r="S201" s="38"/>
    </row>
    <row r="202" spans="1:19" s="32" customFormat="1" ht="60" x14ac:dyDescent="0.25">
      <c r="A202" s="13" t="s">
        <v>177</v>
      </c>
      <c r="B202" s="156">
        <v>1495</v>
      </c>
      <c r="C202" s="16">
        <v>1</v>
      </c>
      <c r="D202" s="13" t="s">
        <v>15</v>
      </c>
      <c r="E202" s="101" t="s">
        <v>671</v>
      </c>
      <c r="F202" s="23" t="s">
        <v>19</v>
      </c>
      <c r="G202" s="109">
        <v>1</v>
      </c>
      <c r="H202" s="178"/>
      <c r="I202" s="197"/>
      <c r="J202" s="120">
        <f t="shared" si="10"/>
        <v>0</v>
      </c>
      <c r="K202" s="38"/>
      <c r="L202" s="38"/>
      <c r="M202" s="38"/>
      <c r="N202" s="38"/>
      <c r="O202" s="38"/>
      <c r="P202" s="38"/>
      <c r="Q202" s="38"/>
      <c r="R202" s="38"/>
      <c r="S202" s="38"/>
    </row>
    <row r="203" spans="1:19" s="32" customFormat="1" ht="60" x14ac:dyDescent="0.25">
      <c r="A203" s="13" t="s">
        <v>178</v>
      </c>
      <c r="B203" s="36">
        <v>1500</v>
      </c>
      <c r="C203" s="16">
        <v>1</v>
      </c>
      <c r="D203" s="13" t="s">
        <v>15</v>
      </c>
      <c r="E203" s="45" t="s">
        <v>357</v>
      </c>
      <c r="F203" s="47" t="s">
        <v>19</v>
      </c>
      <c r="G203" s="108">
        <v>6</v>
      </c>
      <c r="H203" s="178"/>
      <c r="I203" s="197"/>
      <c r="J203" s="120">
        <f t="shared" si="10"/>
        <v>0</v>
      </c>
      <c r="K203" s="38"/>
      <c r="L203" s="38"/>
      <c r="M203" s="38"/>
      <c r="N203" s="38"/>
      <c r="O203" s="38"/>
      <c r="P203" s="38"/>
      <c r="Q203" s="38"/>
      <c r="R203" s="38"/>
      <c r="S203" s="38"/>
    </row>
    <row r="204" spans="1:19" s="32" customFormat="1" ht="36" x14ac:dyDescent="0.25">
      <c r="A204" s="13" t="s">
        <v>507</v>
      </c>
      <c r="B204" s="36">
        <v>1510</v>
      </c>
      <c r="C204" s="16">
        <v>1</v>
      </c>
      <c r="D204" s="13" t="s">
        <v>15</v>
      </c>
      <c r="E204" s="45" t="s">
        <v>358</v>
      </c>
      <c r="F204" s="47" t="s">
        <v>17</v>
      </c>
      <c r="G204" s="108">
        <v>1200</v>
      </c>
      <c r="H204" s="178"/>
      <c r="I204" s="197"/>
      <c r="J204" s="120">
        <f t="shared" si="10"/>
        <v>0</v>
      </c>
      <c r="K204" s="38"/>
      <c r="L204" s="38"/>
      <c r="M204" s="38"/>
      <c r="N204" s="38"/>
      <c r="O204" s="38"/>
      <c r="P204" s="38"/>
      <c r="Q204" s="38"/>
      <c r="R204" s="38"/>
      <c r="S204" s="38"/>
    </row>
    <row r="205" spans="1:19" s="32" customFormat="1" ht="36" x14ac:dyDescent="0.25">
      <c r="A205" s="13" t="s">
        <v>508</v>
      </c>
      <c r="B205" s="36">
        <v>1520</v>
      </c>
      <c r="C205" s="16">
        <v>1</v>
      </c>
      <c r="D205" s="13" t="s">
        <v>15</v>
      </c>
      <c r="E205" s="101" t="s">
        <v>359</v>
      </c>
      <c r="F205" s="23" t="s">
        <v>17</v>
      </c>
      <c r="G205" s="109">
        <v>150</v>
      </c>
      <c r="H205" s="178"/>
      <c r="I205" s="197"/>
      <c r="J205" s="120">
        <f t="shared" si="10"/>
        <v>0</v>
      </c>
      <c r="K205" s="38"/>
      <c r="L205" s="38"/>
      <c r="M205" s="38"/>
      <c r="N205" s="38"/>
      <c r="O205" s="38"/>
      <c r="P205" s="38"/>
      <c r="Q205" s="38"/>
      <c r="R205" s="38"/>
      <c r="S205" s="38"/>
    </row>
    <row r="206" spans="1:19" s="32" customFormat="1" ht="36" x14ac:dyDescent="0.25">
      <c r="A206" s="13" t="s">
        <v>509</v>
      </c>
      <c r="B206" s="36">
        <v>1530</v>
      </c>
      <c r="C206" s="16">
        <v>1</v>
      </c>
      <c r="D206" s="13" t="s">
        <v>15</v>
      </c>
      <c r="E206" s="45" t="s">
        <v>360</v>
      </c>
      <c r="F206" s="47" t="s">
        <v>17</v>
      </c>
      <c r="G206" s="108">
        <v>150</v>
      </c>
      <c r="H206" s="178"/>
      <c r="I206" s="197"/>
      <c r="J206" s="120">
        <f t="shared" si="10"/>
        <v>0</v>
      </c>
      <c r="K206" s="38"/>
      <c r="L206" s="38"/>
      <c r="M206" s="38"/>
      <c r="N206" s="38"/>
      <c r="O206" s="38"/>
      <c r="P206" s="38"/>
      <c r="Q206" s="38"/>
      <c r="R206" s="38"/>
      <c r="S206" s="38"/>
    </row>
    <row r="207" spans="1:19" s="32" customFormat="1" x14ac:dyDescent="0.25">
      <c r="A207" s="10">
        <v>8.3000000000000007</v>
      </c>
      <c r="B207" s="10">
        <v>8.3000000000000007</v>
      </c>
      <c r="C207" s="10">
        <v>0</v>
      </c>
      <c r="D207" s="26"/>
      <c r="E207" s="55" t="s">
        <v>348</v>
      </c>
      <c r="F207" s="26"/>
      <c r="G207" s="26"/>
      <c r="H207" s="81"/>
      <c r="I207" s="223"/>
      <c r="J207" s="165"/>
      <c r="K207" s="38"/>
      <c r="L207" s="38"/>
      <c r="M207" s="38"/>
      <c r="N207" s="38"/>
      <c r="O207" s="38"/>
      <c r="P207" s="38"/>
      <c r="Q207" s="38"/>
      <c r="R207" s="38"/>
      <c r="S207" s="38"/>
    </row>
    <row r="208" spans="1:19" s="32" customFormat="1" ht="60" x14ac:dyDescent="0.25">
      <c r="A208" s="13" t="s">
        <v>513</v>
      </c>
      <c r="B208" s="36">
        <v>1540</v>
      </c>
      <c r="C208" s="16">
        <v>1</v>
      </c>
      <c r="D208" s="13" t="s">
        <v>15</v>
      </c>
      <c r="E208" s="45" t="s">
        <v>362</v>
      </c>
      <c r="F208" s="47" t="s">
        <v>19</v>
      </c>
      <c r="G208" s="108">
        <v>4</v>
      </c>
      <c r="H208" s="178"/>
      <c r="I208" s="197"/>
      <c r="J208" s="120">
        <f>G208*H208</f>
        <v>0</v>
      </c>
      <c r="K208" s="38"/>
      <c r="L208" s="38"/>
      <c r="M208" s="38"/>
      <c r="N208" s="38"/>
      <c r="O208" s="38"/>
      <c r="P208" s="38"/>
      <c r="Q208" s="38"/>
      <c r="R208" s="38"/>
      <c r="S208" s="38"/>
    </row>
    <row r="209" spans="1:21" s="32" customFormat="1" x14ac:dyDescent="0.25">
      <c r="A209" s="10">
        <v>8.3000000000000007</v>
      </c>
      <c r="B209" s="10">
        <v>8.3000000000000007</v>
      </c>
      <c r="C209" s="10">
        <v>0</v>
      </c>
      <c r="D209" s="26"/>
      <c r="E209" s="55" t="s">
        <v>694</v>
      </c>
      <c r="F209" s="26"/>
      <c r="G209" s="26"/>
      <c r="H209" s="81"/>
      <c r="I209" s="223"/>
      <c r="J209" s="165"/>
      <c r="K209" s="38"/>
      <c r="L209" s="38"/>
      <c r="M209" s="38"/>
      <c r="N209" s="38"/>
      <c r="O209" s="38"/>
      <c r="P209" s="38"/>
      <c r="Q209" s="38"/>
      <c r="R209" s="38"/>
      <c r="S209" s="38"/>
    </row>
    <row r="210" spans="1:21" s="32" customFormat="1" ht="36" x14ac:dyDescent="0.25">
      <c r="A210" s="13" t="s">
        <v>513</v>
      </c>
      <c r="B210" s="36">
        <v>1540</v>
      </c>
      <c r="C210" s="16">
        <v>1</v>
      </c>
      <c r="D210" s="13" t="s">
        <v>15</v>
      </c>
      <c r="E210" s="126" t="s">
        <v>695</v>
      </c>
      <c r="F210" s="47" t="s">
        <v>17</v>
      </c>
      <c r="G210" s="108">
        <v>1200</v>
      </c>
      <c r="H210" s="178"/>
      <c r="I210" s="197"/>
      <c r="J210" s="120">
        <f>G210*H210</f>
        <v>0</v>
      </c>
      <c r="K210" s="38"/>
      <c r="L210" s="38"/>
      <c r="M210" s="38"/>
      <c r="N210" s="38"/>
      <c r="O210" s="38"/>
      <c r="P210" s="38"/>
      <c r="Q210" s="38"/>
      <c r="R210" s="38"/>
      <c r="S210" s="38"/>
    </row>
    <row r="211" spans="1:21" s="32" customFormat="1" ht="36" x14ac:dyDescent="0.25">
      <c r="A211" s="13" t="s">
        <v>513</v>
      </c>
      <c r="B211" s="36">
        <v>1540</v>
      </c>
      <c r="C211" s="16">
        <v>1</v>
      </c>
      <c r="D211" s="13" t="s">
        <v>15</v>
      </c>
      <c r="E211" s="126" t="s">
        <v>696</v>
      </c>
      <c r="F211" s="47" t="s">
        <v>17</v>
      </c>
      <c r="G211" s="108">
        <v>150</v>
      </c>
      <c r="H211" s="178"/>
      <c r="I211" s="197"/>
      <c r="J211" s="120">
        <f>G211*H211</f>
        <v>0</v>
      </c>
      <c r="K211" s="38"/>
      <c r="L211" s="38"/>
      <c r="M211" s="38"/>
      <c r="N211" s="38"/>
      <c r="O211" s="38"/>
      <c r="P211" s="38"/>
      <c r="Q211" s="38"/>
      <c r="R211" s="38"/>
      <c r="S211" s="38"/>
    </row>
    <row r="212" spans="1:21" s="32" customFormat="1" ht="60" x14ac:dyDescent="0.25">
      <c r="A212" s="13" t="s">
        <v>513</v>
      </c>
      <c r="B212" s="36">
        <v>1540</v>
      </c>
      <c r="C212" s="16">
        <v>1</v>
      </c>
      <c r="D212" s="13" t="s">
        <v>15</v>
      </c>
      <c r="E212" s="126" t="s">
        <v>697</v>
      </c>
      <c r="F212" s="47" t="s">
        <v>17</v>
      </c>
      <c r="G212" s="108">
        <v>150</v>
      </c>
      <c r="H212" s="178"/>
      <c r="I212" s="197"/>
      <c r="J212" s="120">
        <f>G212*H212</f>
        <v>0</v>
      </c>
      <c r="K212" s="38"/>
      <c r="L212" s="38"/>
      <c r="M212" s="38"/>
      <c r="N212" s="38"/>
      <c r="O212" s="38"/>
      <c r="P212" s="38"/>
      <c r="Q212" s="38"/>
      <c r="R212" s="38"/>
      <c r="S212" s="38"/>
    </row>
    <row r="213" spans="1:21" s="32" customFormat="1" x14ac:dyDescent="0.25">
      <c r="A213" s="10">
        <v>8.4</v>
      </c>
      <c r="B213" s="10">
        <v>8.4</v>
      </c>
      <c r="C213" s="10">
        <v>0</v>
      </c>
      <c r="D213" s="26"/>
      <c r="E213" s="26" t="s">
        <v>364</v>
      </c>
      <c r="F213" s="26"/>
      <c r="G213" s="26"/>
      <c r="H213" s="81"/>
      <c r="I213" s="223"/>
      <c r="J213" s="165"/>
      <c r="K213" s="38"/>
      <c r="L213" s="38"/>
      <c r="M213" s="38"/>
      <c r="N213" s="38"/>
      <c r="O213" s="38"/>
      <c r="P213" s="38"/>
      <c r="Q213" s="38"/>
      <c r="R213" s="38"/>
      <c r="S213" s="38"/>
      <c r="T213" s="38"/>
      <c r="U213" s="38"/>
    </row>
    <row r="214" spans="1:21" s="32" customFormat="1" ht="84" x14ac:dyDescent="0.25">
      <c r="A214" s="13" t="s">
        <v>514</v>
      </c>
      <c r="B214" s="36">
        <v>1550</v>
      </c>
      <c r="C214" s="16">
        <v>1</v>
      </c>
      <c r="D214" s="13" t="s">
        <v>15</v>
      </c>
      <c r="E214" s="127" t="s">
        <v>674</v>
      </c>
      <c r="F214" s="133" t="s">
        <v>19</v>
      </c>
      <c r="G214" s="108">
        <v>4</v>
      </c>
      <c r="H214" s="178"/>
      <c r="I214" s="216"/>
      <c r="J214" s="120">
        <f>G214*H214</f>
        <v>0</v>
      </c>
      <c r="K214" s="38"/>
      <c r="L214" s="38"/>
      <c r="M214" s="38"/>
      <c r="N214" s="38"/>
      <c r="O214" s="38"/>
      <c r="P214" s="38"/>
      <c r="Q214" s="38"/>
      <c r="R214" s="38"/>
      <c r="S214" s="38"/>
      <c r="T214" s="38"/>
      <c r="U214" s="38"/>
    </row>
    <row r="215" spans="1:21" s="32" customFormat="1" x14ac:dyDescent="0.25">
      <c r="A215" s="10">
        <v>8.5</v>
      </c>
      <c r="B215" s="10">
        <v>8.5</v>
      </c>
      <c r="C215" s="10">
        <v>0</v>
      </c>
      <c r="D215" s="26"/>
      <c r="E215" s="26" t="s">
        <v>520</v>
      </c>
      <c r="F215" s="26"/>
      <c r="G215" s="26"/>
      <c r="H215" s="81"/>
      <c r="I215" s="223"/>
      <c r="J215" s="165"/>
      <c r="K215" s="38"/>
      <c r="L215" s="38"/>
      <c r="M215" s="38"/>
      <c r="N215" s="38"/>
      <c r="O215" s="38"/>
      <c r="P215" s="38"/>
      <c r="Q215" s="38"/>
      <c r="R215" s="38"/>
      <c r="S215" s="38"/>
      <c r="T215" s="38"/>
      <c r="U215" s="38"/>
    </row>
    <row r="216" spans="1:21" s="32" customFormat="1" ht="192" x14ac:dyDescent="0.25">
      <c r="A216" s="13" t="s">
        <v>515</v>
      </c>
      <c r="B216" s="36">
        <v>1560</v>
      </c>
      <c r="C216" s="16">
        <v>1</v>
      </c>
      <c r="D216" s="13" t="s">
        <v>15</v>
      </c>
      <c r="E216" s="48" t="s">
        <v>668</v>
      </c>
      <c r="F216" s="23" t="s">
        <v>19</v>
      </c>
      <c r="G216" s="109">
        <v>1</v>
      </c>
      <c r="H216" s="178"/>
      <c r="I216" s="197"/>
      <c r="J216" s="120">
        <f>G216*H216</f>
        <v>0</v>
      </c>
      <c r="K216" s="38"/>
      <c r="L216" s="38"/>
      <c r="M216" s="38"/>
      <c r="N216" s="38"/>
      <c r="O216" s="38"/>
      <c r="P216" s="38"/>
      <c r="Q216" s="38"/>
      <c r="R216" s="38"/>
      <c r="S216" s="38"/>
    </row>
    <row r="217" spans="1:21" s="32" customFormat="1" ht="132" x14ac:dyDescent="0.25">
      <c r="A217" s="13" t="s">
        <v>516</v>
      </c>
      <c r="B217" s="36">
        <v>1570</v>
      </c>
      <c r="C217" s="16">
        <v>1</v>
      </c>
      <c r="D217" s="13" t="s">
        <v>15</v>
      </c>
      <c r="E217" s="48" t="s">
        <v>669</v>
      </c>
      <c r="F217" s="23" t="s">
        <v>19</v>
      </c>
      <c r="G217" s="109">
        <v>1</v>
      </c>
      <c r="H217" s="178"/>
      <c r="I217" s="197"/>
      <c r="J217" s="120">
        <f>G217*H217</f>
        <v>0</v>
      </c>
      <c r="K217" s="38"/>
      <c r="L217" s="38"/>
      <c r="M217" s="38"/>
      <c r="N217" s="38"/>
      <c r="O217" s="38"/>
      <c r="P217" s="38"/>
      <c r="Q217" s="38"/>
      <c r="R217" s="38"/>
      <c r="S217" s="38"/>
    </row>
    <row r="218" spans="1:21" s="32" customFormat="1" x14ac:dyDescent="0.25">
      <c r="A218" s="10">
        <v>8.6</v>
      </c>
      <c r="B218" s="10">
        <v>8.6</v>
      </c>
      <c r="C218" s="10">
        <v>0</v>
      </c>
      <c r="D218" s="26"/>
      <c r="E218" s="26" t="s">
        <v>97</v>
      </c>
      <c r="F218" s="12"/>
      <c r="G218" s="12"/>
      <c r="H218" s="177"/>
      <c r="I218" s="222"/>
      <c r="J218" s="179"/>
    </row>
    <row r="219" spans="1:21" s="32" customFormat="1" ht="96" x14ac:dyDescent="0.25">
      <c r="A219" s="13" t="s">
        <v>517</v>
      </c>
      <c r="B219" s="36">
        <v>1580</v>
      </c>
      <c r="C219" s="16">
        <v>1</v>
      </c>
      <c r="D219" s="13" t="s">
        <v>15</v>
      </c>
      <c r="E219" s="41" t="s">
        <v>409</v>
      </c>
      <c r="F219" s="47" t="s">
        <v>81</v>
      </c>
      <c r="G219" s="108">
        <v>44</v>
      </c>
      <c r="H219" s="178"/>
      <c r="I219" s="197"/>
      <c r="J219" s="120">
        <f>G219*H219</f>
        <v>0</v>
      </c>
      <c r="K219" s="38"/>
      <c r="L219" s="38"/>
      <c r="M219" s="38"/>
      <c r="N219" s="38"/>
      <c r="O219" s="38"/>
      <c r="P219" s="38"/>
      <c r="Q219" s="38"/>
      <c r="R219" s="38"/>
      <c r="S219" s="38"/>
    </row>
    <row r="220" spans="1:21" s="32" customFormat="1" ht="96" x14ac:dyDescent="0.25">
      <c r="A220" s="13" t="s">
        <v>518</v>
      </c>
      <c r="B220" s="36">
        <v>1590</v>
      </c>
      <c r="C220" s="16">
        <v>1</v>
      </c>
      <c r="D220" s="13" t="s">
        <v>15</v>
      </c>
      <c r="E220" s="41" t="s">
        <v>410</v>
      </c>
      <c r="F220" s="47" t="s">
        <v>81</v>
      </c>
      <c r="G220" s="108">
        <v>6</v>
      </c>
      <c r="H220" s="178"/>
      <c r="I220" s="197"/>
      <c r="J220" s="120">
        <f>G220*H220</f>
        <v>0</v>
      </c>
      <c r="K220" s="38"/>
      <c r="L220" s="38"/>
      <c r="M220" s="38"/>
      <c r="N220" s="38"/>
      <c r="O220" s="38"/>
      <c r="P220" s="38"/>
      <c r="Q220" s="38"/>
      <c r="R220" s="38"/>
      <c r="S220" s="38"/>
    </row>
    <row r="221" spans="1:21" s="32" customFormat="1" ht="180" x14ac:dyDescent="0.25">
      <c r="A221" s="13" t="s">
        <v>519</v>
      </c>
      <c r="B221" s="36">
        <v>1600</v>
      </c>
      <c r="C221" s="16">
        <v>1</v>
      </c>
      <c r="D221" s="13" t="s">
        <v>15</v>
      </c>
      <c r="E221" s="48" t="s">
        <v>411</v>
      </c>
      <c r="F221" s="23" t="s">
        <v>19</v>
      </c>
      <c r="G221" s="109">
        <v>25</v>
      </c>
      <c r="H221" s="178"/>
      <c r="I221" s="197"/>
      <c r="J221" s="120">
        <f>G221*H221</f>
        <v>0</v>
      </c>
      <c r="K221" s="38"/>
      <c r="L221" s="38"/>
      <c r="M221" s="38"/>
      <c r="N221" s="38"/>
      <c r="O221" s="38"/>
      <c r="P221" s="38"/>
      <c r="Q221" s="38"/>
      <c r="R221" s="38"/>
      <c r="S221" s="38"/>
    </row>
    <row r="222" spans="1:21" s="32" customFormat="1" x14ac:dyDescent="0.25">
      <c r="A222" s="10">
        <v>8.6999999999999993</v>
      </c>
      <c r="B222" s="10">
        <v>8.6999999999999993</v>
      </c>
      <c r="C222" s="10">
        <v>0</v>
      </c>
      <c r="D222" s="26"/>
      <c r="E222" s="55" t="s">
        <v>98</v>
      </c>
      <c r="F222" s="12"/>
      <c r="G222" s="12"/>
      <c r="H222" s="177"/>
      <c r="I222" s="222"/>
      <c r="J222" s="192"/>
      <c r="K222" s="38"/>
      <c r="L222" s="38"/>
      <c r="M222" s="38"/>
      <c r="N222" s="38"/>
      <c r="O222" s="38"/>
      <c r="P222" s="38"/>
      <c r="Q222" s="38"/>
      <c r="R222" s="38"/>
      <c r="S222" s="38"/>
    </row>
    <row r="223" spans="1:21" s="32" customFormat="1" ht="132" x14ac:dyDescent="0.25">
      <c r="A223" s="13" t="s">
        <v>522</v>
      </c>
      <c r="B223" s="36">
        <v>1610</v>
      </c>
      <c r="C223" s="16">
        <v>1</v>
      </c>
      <c r="D223" s="13" t="s">
        <v>15</v>
      </c>
      <c r="E223" s="37" t="s">
        <v>521</v>
      </c>
      <c r="F223" s="23" t="s">
        <v>81</v>
      </c>
      <c r="G223" s="109">
        <v>177</v>
      </c>
      <c r="H223" s="178"/>
      <c r="I223" s="197"/>
      <c r="J223" s="120">
        <f t="shared" ref="J223:J231" si="11">G223*H223</f>
        <v>0</v>
      </c>
      <c r="K223" s="38"/>
      <c r="L223" s="38"/>
      <c r="M223" s="38"/>
      <c r="N223" s="38"/>
      <c r="O223" s="38"/>
      <c r="P223" s="38"/>
      <c r="Q223" s="38"/>
      <c r="R223" s="38"/>
      <c r="S223" s="38"/>
    </row>
    <row r="224" spans="1:21" s="32" customFormat="1" ht="120" x14ac:dyDescent="0.25">
      <c r="A224" s="13" t="s">
        <v>523</v>
      </c>
      <c r="B224" s="36">
        <v>1620</v>
      </c>
      <c r="C224" s="16">
        <v>1</v>
      </c>
      <c r="D224" s="13" t="s">
        <v>15</v>
      </c>
      <c r="E224" s="41" t="s">
        <v>297</v>
      </c>
      <c r="F224" s="16" t="s">
        <v>19</v>
      </c>
      <c r="G224" s="110">
        <v>23</v>
      </c>
      <c r="H224" s="178"/>
      <c r="I224" s="206"/>
      <c r="J224" s="120">
        <f t="shared" si="11"/>
        <v>0</v>
      </c>
      <c r="K224" s="38"/>
      <c r="L224" s="38"/>
      <c r="M224" s="38"/>
      <c r="N224" s="38"/>
      <c r="O224" s="38"/>
      <c r="P224" s="38"/>
      <c r="Q224" s="38"/>
      <c r="R224" s="38"/>
      <c r="S224" s="38"/>
    </row>
    <row r="225" spans="1:19" s="32" customFormat="1" ht="120" x14ac:dyDescent="0.25">
      <c r="A225" s="13" t="s">
        <v>524</v>
      </c>
      <c r="B225" s="36">
        <v>1630</v>
      </c>
      <c r="C225" s="16">
        <v>1</v>
      </c>
      <c r="D225" s="13" t="s">
        <v>15</v>
      </c>
      <c r="E225" s="41" t="s">
        <v>298</v>
      </c>
      <c r="F225" s="16" t="s">
        <v>19</v>
      </c>
      <c r="G225" s="110">
        <v>88</v>
      </c>
      <c r="H225" s="178"/>
      <c r="I225" s="206"/>
      <c r="J225" s="120">
        <f t="shared" si="11"/>
        <v>0</v>
      </c>
      <c r="K225" s="38"/>
      <c r="L225" s="38"/>
      <c r="M225" s="38"/>
      <c r="N225" s="38"/>
      <c r="O225" s="38"/>
      <c r="P225" s="38"/>
      <c r="Q225" s="38"/>
      <c r="R225" s="38"/>
      <c r="S225" s="38"/>
    </row>
    <row r="226" spans="1:19" s="32" customFormat="1" ht="120" x14ac:dyDescent="0.25">
      <c r="A226" s="13" t="s">
        <v>525</v>
      </c>
      <c r="B226" s="36">
        <v>1640</v>
      </c>
      <c r="C226" s="16">
        <v>1</v>
      </c>
      <c r="D226" s="13" t="s">
        <v>15</v>
      </c>
      <c r="E226" s="41" t="s">
        <v>295</v>
      </c>
      <c r="F226" s="16" t="s">
        <v>19</v>
      </c>
      <c r="G226" s="110">
        <v>7</v>
      </c>
      <c r="H226" s="178"/>
      <c r="I226" s="206"/>
      <c r="J226" s="120">
        <f t="shared" si="11"/>
        <v>0</v>
      </c>
      <c r="K226" s="38"/>
      <c r="L226" s="38"/>
      <c r="M226" s="38"/>
      <c r="N226" s="38"/>
      <c r="O226" s="38"/>
      <c r="P226" s="38"/>
      <c r="Q226" s="38"/>
      <c r="R226" s="38"/>
      <c r="S226" s="38"/>
    </row>
    <row r="227" spans="1:19" s="32" customFormat="1" ht="120" x14ac:dyDescent="0.25">
      <c r="A227" s="13" t="s">
        <v>526</v>
      </c>
      <c r="B227" s="36">
        <v>1650</v>
      </c>
      <c r="C227" s="16">
        <v>1</v>
      </c>
      <c r="D227" s="13" t="s">
        <v>15</v>
      </c>
      <c r="E227" s="41" t="s">
        <v>296</v>
      </c>
      <c r="F227" s="16" t="s">
        <v>19</v>
      </c>
      <c r="G227" s="110">
        <v>22</v>
      </c>
      <c r="H227" s="178"/>
      <c r="I227" s="206"/>
      <c r="J227" s="120">
        <f t="shared" si="11"/>
        <v>0</v>
      </c>
      <c r="K227" s="38"/>
      <c r="L227" s="38"/>
      <c r="M227" s="38"/>
      <c r="N227" s="38"/>
      <c r="O227" s="38"/>
      <c r="P227" s="38"/>
      <c r="Q227" s="38"/>
      <c r="R227" s="38"/>
      <c r="S227" s="38"/>
    </row>
    <row r="228" spans="1:19" s="32" customFormat="1" ht="132" x14ac:dyDescent="0.25">
      <c r="A228" s="13" t="s">
        <v>527</v>
      </c>
      <c r="B228" s="36">
        <v>1660</v>
      </c>
      <c r="C228" s="16">
        <v>1</v>
      </c>
      <c r="D228" s="13" t="s">
        <v>15</v>
      </c>
      <c r="E228" s="41" t="s">
        <v>299</v>
      </c>
      <c r="F228" s="16" t="s">
        <v>19</v>
      </c>
      <c r="G228" s="110">
        <v>3</v>
      </c>
      <c r="H228" s="178"/>
      <c r="I228" s="206"/>
      <c r="J228" s="120">
        <f t="shared" si="11"/>
        <v>0</v>
      </c>
      <c r="K228" s="38"/>
      <c r="L228" s="38"/>
      <c r="M228" s="38"/>
      <c r="N228" s="38"/>
      <c r="O228" s="38"/>
      <c r="P228" s="38"/>
      <c r="Q228" s="38"/>
      <c r="R228" s="38"/>
      <c r="S228" s="38"/>
    </row>
    <row r="229" spans="1:19" s="32" customFormat="1" ht="120" x14ac:dyDescent="0.25">
      <c r="A229" s="13" t="s">
        <v>528</v>
      </c>
      <c r="B229" s="36">
        <v>1670</v>
      </c>
      <c r="C229" s="16">
        <v>1</v>
      </c>
      <c r="D229" s="13" t="s">
        <v>15</v>
      </c>
      <c r="E229" s="41" t="s">
        <v>532</v>
      </c>
      <c r="F229" s="16" t="s">
        <v>19</v>
      </c>
      <c r="G229" s="110">
        <v>16</v>
      </c>
      <c r="H229" s="178"/>
      <c r="I229" s="206"/>
      <c r="J229" s="120">
        <f t="shared" si="11"/>
        <v>0</v>
      </c>
    </row>
    <row r="230" spans="1:19" s="32" customFormat="1" ht="120" x14ac:dyDescent="0.25">
      <c r="A230" s="13" t="s">
        <v>529</v>
      </c>
      <c r="B230" s="36">
        <v>1680</v>
      </c>
      <c r="C230" s="16">
        <v>1</v>
      </c>
      <c r="D230" s="13" t="s">
        <v>15</v>
      </c>
      <c r="E230" s="41" t="s">
        <v>345</v>
      </c>
      <c r="F230" s="16" t="s">
        <v>19</v>
      </c>
      <c r="G230" s="110">
        <v>12</v>
      </c>
      <c r="H230" s="178"/>
      <c r="I230" s="206"/>
      <c r="J230" s="120">
        <f t="shared" si="11"/>
        <v>0</v>
      </c>
      <c r="K230" s="38"/>
      <c r="L230" s="38"/>
      <c r="M230" s="38"/>
      <c r="N230" s="38"/>
      <c r="O230" s="38"/>
      <c r="P230" s="38"/>
      <c r="Q230" s="38"/>
      <c r="R230" s="38"/>
      <c r="S230" s="38"/>
    </row>
    <row r="231" spans="1:19" s="32" customFormat="1" ht="132" x14ac:dyDescent="0.25">
      <c r="A231" s="13" t="s">
        <v>530</v>
      </c>
      <c r="B231" s="36">
        <v>1690</v>
      </c>
      <c r="C231" s="16">
        <v>1</v>
      </c>
      <c r="D231" s="13" t="s">
        <v>15</v>
      </c>
      <c r="E231" s="41" t="s">
        <v>531</v>
      </c>
      <c r="F231" s="16" t="s">
        <v>19</v>
      </c>
      <c r="G231" s="110">
        <v>6</v>
      </c>
      <c r="H231" s="178"/>
      <c r="I231" s="206"/>
      <c r="J231" s="120">
        <f t="shared" si="11"/>
        <v>0</v>
      </c>
    </row>
    <row r="232" spans="1:19" s="50" customFormat="1" x14ac:dyDescent="0.25">
      <c r="A232" s="9">
        <v>9</v>
      </c>
      <c r="B232" s="9">
        <v>9</v>
      </c>
      <c r="C232" s="9">
        <v>0</v>
      </c>
      <c r="D232" s="24"/>
      <c r="E232" s="63" t="s">
        <v>99</v>
      </c>
      <c r="F232" s="42"/>
      <c r="G232" s="42"/>
      <c r="H232" s="182"/>
      <c r="I232" s="212"/>
      <c r="J232" s="195"/>
    </row>
    <row r="233" spans="1:19" s="50" customFormat="1" x14ac:dyDescent="0.25">
      <c r="A233" s="10">
        <v>9.1</v>
      </c>
      <c r="B233" s="10">
        <v>9.1</v>
      </c>
      <c r="C233" s="10">
        <v>0</v>
      </c>
      <c r="D233" s="26"/>
      <c r="E233" s="55" t="s">
        <v>363</v>
      </c>
      <c r="F233" s="12"/>
      <c r="G233" s="12"/>
      <c r="H233" s="177"/>
      <c r="I233" s="222"/>
      <c r="J233" s="192"/>
    </row>
    <row r="234" spans="1:19" s="102" customFormat="1" ht="192" x14ac:dyDescent="0.2">
      <c r="A234" s="4" t="s">
        <v>533</v>
      </c>
      <c r="B234" s="27">
        <v>1700</v>
      </c>
      <c r="C234" s="5">
        <v>1</v>
      </c>
      <c r="D234" s="4" t="s">
        <v>15</v>
      </c>
      <c r="E234" s="122" t="s">
        <v>675</v>
      </c>
      <c r="F234" s="34" t="s">
        <v>127</v>
      </c>
      <c r="G234" s="111">
        <v>1</v>
      </c>
      <c r="H234" s="183"/>
      <c r="I234" s="209"/>
      <c r="J234" s="120">
        <f t="shared" ref="J234:J241" si="12">G234*H234</f>
        <v>0</v>
      </c>
    </row>
    <row r="235" spans="1:19" s="102" customFormat="1" ht="192" x14ac:dyDescent="0.2">
      <c r="A235" s="4" t="s">
        <v>534</v>
      </c>
      <c r="B235" s="13">
        <v>1710</v>
      </c>
      <c r="C235" s="5">
        <v>1</v>
      </c>
      <c r="D235" s="4" t="s">
        <v>15</v>
      </c>
      <c r="E235" s="122" t="s">
        <v>676</v>
      </c>
      <c r="F235" s="34" t="s">
        <v>127</v>
      </c>
      <c r="G235" s="111">
        <v>1</v>
      </c>
      <c r="H235" s="183"/>
      <c r="I235" s="209"/>
      <c r="J235" s="120">
        <f t="shared" si="12"/>
        <v>0</v>
      </c>
    </row>
    <row r="236" spans="1:19" s="102" customFormat="1" ht="192" x14ac:dyDescent="0.2">
      <c r="A236" s="4" t="s">
        <v>535</v>
      </c>
      <c r="B236" s="27">
        <v>1720</v>
      </c>
      <c r="C236" s="5">
        <v>1</v>
      </c>
      <c r="D236" s="4" t="s">
        <v>15</v>
      </c>
      <c r="E236" s="128" t="s">
        <v>677</v>
      </c>
      <c r="F236" s="34" t="s">
        <v>127</v>
      </c>
      <c r="G236" s="111">
        <v>1</v>
      </c>
      <c r="H236" s="183"/>
      <c r="I236" s="209"/>
      <c r="J236" s="120">
        <f t="shared" si="12"/>
        <v>0</v>
      </c>
    </row>
    <row r="237" spans="1:19" s="102" customFormat="1" ht="192" x14ac:dyDescent="0.2">
      <c r="A237" s="4" t="s">
        <v>536</v>
      </c>
      <c r="B237" s="13">
        <v>1730</v>
      </c>
      <c r="C237" s="5">
        <v>1</v>
      </c>
      <c r="D237" s="4" t="s">
        <v>15</v>
      </c>
      <c r="E237" s="128" t="s">
        <v>678</v>
      </c>
      <c r="F237" s="34" t="s">
        <v>127</v>
      </c>
      <c r="G237" s="111">
        <v>1</v>
      </c>
      <c r="H237" s="184"/>
      <c r="I237" s="209"/>
      <c r="J237" s="120">
        <f t="shared" si="12"/>
        <v>0</v>
      </c>
    </row>
    <row r="238" spans="1:19" s="102" customFormat="1" ht="192" x14ac:dyDescent="0.2">
      <c r="A238" s="4" t="s">
        <v>537</v>
      </c>
      <c r="B238" s="27">
        <v>1740</v>
      </c>
      <c r="C238" s="5">
        <v>1</v>
      </c>
      <c r="D238" s="4" t="s">
        <v>15</v>
      </c>
      <c r="E238" s="122" t="s">
        <v>679</v>
      </c>
      <c r="F238" s="34" t="s">
        <v>127</v>
      </c>
      <c r="G238" s="111">
        <v>1</v>
      </c>
      <c r="H238" s="184"/>
      <c r="I238" s="209"/>
      <c r="J238" s="120">
        <f t="shared" si="12"/>
        <v>0</v>
      </c>
    </row>
    <row r="239" spans="1:19" s="102" customFormat="1" ht="192" x14ac:dyDescent="0.2">
      <c r="A239" s="4" t="s">
        <v>538</v>
      </c>
      <c r="B239" s="13">
        <v>1750</v>
      </c>
      <c r="C239" s="5">
        <v>1</v>
      </c>
      <c r="D239" s="4" t="s">
        <v>15</v>
      </c>
      <c r="E239" s="122" t="s">
        <v>680</v>
      </c>
      <c r="F239" s="34" t="s">
        <v>127</v>
      </c>
      <c r="G239" s="111">
        <v>1</v>
      </c>
      <c r="H239" s="185"/>
      <c r="I239" s="209"/>
      <c r="J239" s="120">
        <f t="shared" si="12"/>
        <v>0</v>
      </c>
    </row>
    <row r="240" spans="1:19" s="102" customFormat="1" ht="192" x14ac:dyDescent="0.2">
      <c r="A240" s="131" t="s">
        <v>539</v>
      </c>
      <c r="B240" s="132">
        <v>1760</v>
      </c>
      <c r="C240" s="134">
        <v>1</v>
      </c>
      <c r="D240" s="131" t="s">
        <v>15</v>
      </c>
      <c r="E240" s="143" t="s">
        <v>681</v>
      </c>
      <c r="F240" s="34" t="s">
        <v>127</v>
      </c>
      <c r="G240" s="141">
        <v>1</v>
      </c>
      <c r="H240" s="185"/>
      <c r="I240" s="209"/>
      <c r="J240" s="120">
        <f t="shared" si="12"/>
        <v>0</v>
      </c>
    </row>
    <row r="241" spans="1:19" s="102" customFormat="1" ht="192" x14ac:dyDescent="0.2">
      <c r="A241" s="131" t="s">
        <v>540</v>
      </c>
      <c r="B241" s="13">
        <v>1770</v>
      </c>
      <c r="C241" s="134">
        <v>1</v>
      </c>
      <c r="D241" s="131" t="s">
        <v>15</v>
      </c>
      <c r="E241" s="143" t="s">
        <v>682</v>
      </c>
      <c r="F241" s="34" t="s">
        <v>127</v>
      </c>
      <c r="G241" s="111">
        <v>1</v>
      </c>
      <c r="H241" s="185"/>
      <c r="I241" s="209"/>
      <c r="J241" s="120">
        <f t="shared" si="12"/>
        <v>0</v>
      </c>
    </row>
    <row r="242" spans="1:19" s="50" customFormat="1" x14ac:dyDescent="0.25">
      <c r="A242" s="10">
        <v>9.1999999999999993</v>
      </c>
      <c r="B242" s="10">
        <v>9.1999999999999993</v>
      </c>
      <c r="C242" s="10">
        <v>0</v>
      </c>
      <c r="D242" s="26"/>
      <c r="E242" s="26" t="s">
        <v>365</v>
      </c>
      <c r="F242" s="12"/>
      <c r="G242" s="12"/>
      <c r="H242" s="177"/>
      <c r="I242" s="222"/>
      <c r="J242" s="192"/>
    </row>
    <row r="243" spans="1:19" s="50" customFormat="1" ht="108" x14ac:dyDescent="0.25">
      <c r="A243" s="13" t="s">
        <v>541</v>
      </c>
      <c r="B243" s="36">
        <v>1780</v>
      </c>
      <c r="C243" s="16">
        <v>1</v>
      </c>
      <c r="D243" s="13" t="s">
        <v>15</v>
      </c>
      <c r="E243" s="126" t="s">
        <v>672</v>
      </c>
      <c r="F243" s="34" t="s">
        <v>19</v>
      </c>
      <c r="G243" s="141">
        <v>4</v>
      </c>
      <c r="H243" s="178"/>
      <c r="I243" s="198"/>
      <c r="J243" s="120">
        <f>G243*H243</f>
        <v>0</v>
      </c>
    </row>
    <row r="244" spans="1:19" s="50" customFormat="1" ht="156" x14ac:dyDescent="0.25">
      <c r="A244" s="13" t="s">
        <v>542</v>
      </c>
      <c r="B244" s="36">
        <v>1790</v>
      </c>
      <c r="C244" s="16">
        <v>1</v>
      </c>
      <c r="D244" s="13" t="s">
        <v>15</v>
      </c>
      <c r="E244" s="39" t="s">
        <v>673</v>
      </c>
      <c r="F244" s="23" t="s">
        <v>19</v>
      </c>
      <c r="G244" s="111">
        <v>4</v>
      </c>
      <c r="H244" s="178"/>
      <c r="I244" s="197"/>
      <c r="J244" s="120">
        <f>G244*H244</f>
        <v>0</v>
      </c>
    </row>
    <row r="245" spans="1:19" s="50" customFormat="1" x14ac:dyDescent="0.25">
      <c r="A245" s="10">
        <v>9.3000000000000007</v>
      </c>
      <c r="B245" s="10">
        <v>9.3000000000000007</v>
      </c>
      <c r="C245" s="10">
        <v>0</v>
      </c>
      <c r="D245" s="26"/>
      <c r="E245" s="26" t="s">
        <v>407</v>
      </c>
      <c r="F245" s="12"/>
      <c r="G245" s="12"/>
      <c r="H245" s="177"/>
      <c r="I245" s="222"/>
      <c r="J245" s="192"/>
    </row>
    <row r="246" spans="1:19" s="50" customFormat="1" ht="132" x14ac:dyDescent="0.25">
      <c r="A246" s="13" t="s">
        <v>543</v>
      </c>
      <c r="B246" s="36">
        <v>1800</v>
      </c>
      <c r="C246" s="16">
        <v>1</v>
      </c>
      <c r="D246" s="13" t="s">
        <v>15</v>
      </c>
      <c r="E246" s="8" t="s">
        <v>413</v>
      </c>
      <c r="F246" s="31" t="s">
        <v>19</v>
      </c>
      <c r="G246" s="112">
        <v>1</v>
      </c>
      <c r="H246" s="178"/>
      <c r="I246" s="198"/>
      <c r="J246" s="120">
        <f>G246*H246</f>
        <v>0</v>
      </c>
    </row>
    <row r="247" spans="1:19" s="50" customFormat="1" ht="132" x14ac:dyDescent="0.25">
      <c r="A247" s="13" t="s">
        <v>544</v>
      </c>
      <c r="B247" s="36">
        <v>1810</v>
      </c>
      <c r="C247" s="16">
        <v>1</v>
      </c>
      <c r="D247" s="13" t="s">
        <v>15</v>
      </c>
      <c r="E247" s="8" t="s">
        <v>412</v>
      </c>
      <c r="F247" s="31" t="s">
        <v>19</v>
      </c>
      <c r="G247" s="112">
        <v>1</v>
      </c>
      <c r="H247" s="178"/>
      <c r="I247" s="198"/>
      <c r="J247" s="120">
        <f>G247*H247</f>
        <v>0</v>
      </c>
    </row>
    <row r="248" spans="1:19" s="50" customFormat="1" ht="96" x14ac:dyDescent="0.25">
      <c r="A248" s="13" t="s">
        <v>545</v>
      </c>
      <c r="B248" s="36">
        <v>1820</v>
      </c>
      <c r="C248" s="16">
        <v>1</v>
      </c>
      <c r="D248" s="13" t="s">
        <v>15</v>
      </c>
      <c r="E248" s="8" t="s">
        <v>408</v>
      </c>
      <c r="F248" s="31" t="s">
        <v>40</v>
      </c>
      <c r="G248" s="112">
        <v>400</v>
      </c>
      <c r="H248" s="178"/>
      <c r="I248" s="198"/>
      <c r="J248" s="120">
        <f>G248*H248</f>
        <v>0</v>
      </c>
    </row>
    <row r="249" spans="1:19" s="50" customFormat="1" ht="72" x14ac:dyDescent="0.25">
      <c r="A249" s="13" t="s">
        <v>546</v>
      </c>
      <c r="B249" s="36">
        <v>1830</v>
      </c>
      <c r="C249" s="16">
        <v>1</v>
      </c>
      <c r="D249" s="13" t="s">
        <v>15</v>
      </c>
      <c r="E249" s="137" t="s">
        <v>442</v>
      </c>
      <c r="F249" s="146" t="s">
        <v>19</v>
      </c>
      <c r="G249" s="150">
        <v>5</v>
      </c>
      <c r="H249" s="178"/>
      <c r="I249" s="197"/>
      <c r="J249" s="120">
        <f>G249*H249</f>
        <v>0</v>
      </c>
    </row>
    <row r="250" spans="1:19" s="50" customFormat="1" ht="84" x14ac:dyDescent="0.25">
      <c r="A250" s="13" t="s">
        <v>547</v>
      </c>
      <c r="B250" s="36">
        <v>1840</v>
      </c>
      <c r="C250" s="16">
        <v>1</v>
      </c>
      <c r="D250" s="13" t="s">
        <v>15</v>
      </c>
      <c r="E250" s="137" t="s">
        <v>650</v>
      </c>
      <c r="F250" s="146" t="s">
        <v>19</v>
      </c>
      <c r="G250" s="150">
        <v>1</v>
      </c>
      <c r="H250" s="178"/>
      <c r="I250" s="197"/>
      <c r="J250" s="120">
        <f>G250*H250</f>
        <v>0</v>
      </c>
    </row>
    <row r="251" spans="1:19" s="50" customFormat="1" x14ac:dyDescent="0.25">
      <c r="A251" s="9">
        <v>10</v>
      </c>
      <c r="B251" s="9">
        <v>10</v>
      </c>
      <c r="C251" s="9">
        <v>0</v>
      </c>
      <c r="D251" s="24"/>
      <c r="E251" s="24" t="s">
        <v>156</v>
      </c>
      <c r="F251" s="42"/>
      <c r="G251" s="42"/>
      <c r="H251" s="182"/>
      <c r="I251" s="212"/>
      <c r="J251" s="195"/>
    </row>
    <row r="252" spans="1:19" s="50" customFormat="1" x14ac:dyDescent="0.25">
      <c r="A252" s="10">
        <v>10.1</v>
      </c>
      <c r="B252" s="10">
        <v>10.1</v>
      </c>
      <c r="C252" s="10">
        <v>0</v>
      </c>
      <c r="D252" s="26"/>
      <c r="E252" s="26" t="s">
        <v>100</v>
      </c>
      <c r="F252" s="12"/>
      <c r="G252" s="12"/>
      <c r="H252" s="177"/>
      <c r="I252" s="222"/>
      <c r="J252" s="192"/>
    </row>
    <row r="253" spans="1:19" s="50" customFormat="1" ht="132" x14ac:dyDescent="0.25">
      <c r="A253" s="13" t="s">
        <v>548</v>
      </c>
      <c r="B253" s="36">
        <v>1850</v>
      </c>
      <c r="C253" s="16">
        <v>1</v>
      </c>
      <c r="D253" s="13" t="s">
        <v>15</v>
      </c>
      <c r="E253" s="37" t="s">
        <v>261</v>
      </c>
      <c r="F253" s="147" t="s">
        <v>19</v>
      </c>
      <c r="G253" s="113">
        <v>7</v>
      </c>
      <c r="H253" s="178"/>
      <c r="I253" s="197"/>
      <c r="J253" s="120">
        <f t="shared" ref="J253:J268" si="13">G253*H253</f>
        <v>0</v>
      </c>
    </row>
    <row r="254" spans="1:19" s="50" customFormat="1" ht="60" x14ac:dyDescent="0.25">
      <c r="A254" s="13" t="s">
        <v>549</v>
      </c>
      <c r="B254" s="36">
        <v>1860</v>
      </c>
      <c r="C254" s="16">
        <v>1</v>
      </c>
      <c r="D254" s="13" t="s">
        <v>15</v>
      </c>
      <c r="E254" s="52" t="s">
        <v>141</v>
      </c>
      <c r="F254" s="147" t="s">
        <v>81</v>
      </c>
      <c r="G254" s="151">
        <v>4</v>
      </c>
      <c r="H254" s="178"/>
      <c r="I254" s="197"/>
      <c r="J254" s="120">
        <f t="shared" si="13"/>
        <v>0</v>
      </c>
    </row>
    <row r="255" spans="1:19" s="50" customFormat="1" ht="84" x14ac:dyDescent="0.25">
      <c r="A255" s="13" t="s">
        <v>366</v>
      </c>
      <c r="B255" s="36">
        <v>1870</v>
      </c>
      <c r="C255" s="16">
        <v>1</v>
      </c>
      <c r="D255" s="13" t="s">
        <v>15</v>
      </c>
      <c r="E255" s="8" t="s">
        <v>654</v>
      </c>
      <c r="F255" s="146" t="s">
        <v>17</v>
      </c>
      <c r="G255" s="151">
        <v>45</v>
      </c>
      <c r="H255" s="178"/>
      <c r="I255" s="197"/>
      <c r="J255" s="120">
        <f t="shared" si="13"/>
        <v>0</v>
      </c>
    </row>
    <row r="256" spans="1:19" customFormat="1" ht="96" x14ac:dyDescent="0.2">
      <c r="A256" s="13" t="s">
        <v>550</v>
      </c>
      <c r="B256" s="36">
        <v>1880</v>
      </c>
      <c r="C256" s="16">
        <v>1</v>
      </c>
      <c r="D256" s="13" t="s">
        <v>15</v>
      </c>
      <c r="E256" s="75" t="s">
        <v>242</v>
      </c>
      <c r="F256" s="149" t="s">
        <v>241</v>
      </c>
      <c r="G256" s="114">
        <v>1</v>
      </c>
      <c r="H256" s="166"/>
      <c r="I256" s="217"/>
      <c r="J256" s="166">
        <f t="shared" si="13"/>
        <v>0</v>
      </c>
      <c r="K256" s="97"/>
      <c r="L256" s="97"/>
      <c r="M256" s="97"/>
      <c r="N256" s="97"/>
      <c r="O256" s="97"/>
      <c r="P256" s="97"/>
      <c r="Q256" s="97"/>
      <c r="R256" s="97"/>
      <c r="S256" s="97"/>
    </row>
    <row r="257" spans="1:19" customFormat="1" ht="84" x14ac:dyDescent="0.2">
      <c r="A257" s="13" t="s">
        <v>367</v>
      </c>
      <c r="B257" s="36">
        <v>1890</v>
      </c>
      <c r="C257" s="16">
        <v>1</v>
      </c>
      <c r="D257" s="13" t="s">
        <v>15</v>
      </c>
      <c r="E257" s="75" t="s">
        <v>655</v>
      </c>
      <c r="F257" s="51" t="s">
        <v>19</v>
      </c>
      <c r="G257" s="114">
        <v>1</v>
      </c>
      <c r="H257" s="166"/>
      <c r="I257" s="217"/>
      <c r="J257" s="166">
        <f t="shared" si="13"/>
        <v>0</v>
      </c>
      <c r="K257" s="97"/>
      <c r="L257" s="97"/>
      <c r="M257" s="97"/>
      <c r="N257" s="97"/>
      <c r="O257" s="97"/>
      <c r="P257" s="97"/>
      <c r="Q257" s="97"/>
      <c r="R257" s="97"/>
      <c r="S257" s="97"/>
    </row>
    <row r="258" spans="1:19" customFormat="1" ht="48" x14ac:dyDescent="0.2">
      <c r="A258" s="13" t="s">
        <v>551</v>
      </c>
      <c r="B258" s="36">
        <v>1900</v>
      </c>
      <c r="C258" s="16">
        <v>1</v>
      </c>
      <c r="D258" s="13" t="s">
        <v>15</v>
      </c>
      <c r="E258" s="75" t="s">
        <v>268</v>
      </c>
      <c r="F258" s="51" t="s">
        <v>19</v>
      </c>
      <c r="G258" s="114">
        <v>1</v>
      </c>
      <c r="H258" s="166"/>
      <c r="I258" s="217"/>
      <c r="J258" s="166">
        <f t="shared" si="13"/>
        <v>0</v>
      </c>
      <c r="K258" s="97"/>
      <c r="L258" s="97"/>
      <c r="M258" s="97"/>
      <c r="N258" s="97"/>
      <c r="O258" s="97"/>
      <c r="P258" s="97"/>
      <c r="Q258" s="97"/>
      <c r="R258" s="97"/>
      <c r="S258" s="97"/>
    </row>
    <row r="259" spans="1:19" customFormat="1" ht="84" x14ac:dyDescent="0.2">
      <c r="A259" s="13" t="s">
        <v>552</v>
      </c>
      <c r="B259" s="36">
        <v>1910</v>
      </c>
      <c r="C259" s="16">
        <v>1</v>
      </c>
      <c r="D259" s="13" t="s">
        <v>15</v>
      </c>
      <c r="E259" s="75" t="s">
        <v>651</v>
      </c>
      <c r="F259" s="51" t="s">
        <v>19</v>
      </c>
      <c r="G259" s="114">
        <v>1</v>
      </c>
      <c r="H259" s="166"/>
      <c r="I259" s="217"/>
      <c r="J259" s="166">
        <f t="shared" si="13"/>
        <v>0</v>
      </c>
      <c r="K259" s="97"/>
      <c r="L259" s="97"/>
      <c r="M259" s="97"/>
      <c r="N259" s="97"/>
      <c r="O259" s="97"/>
      <c r="P259" s="97"/>
      <c r="Q259" s="97"/>
      <c r="R259" s="97"/>
      <c r="S259" s="97"/>
    </row>
    <row r="260" spans="1:19" customFormat="1" ht="84" x14ac:dyDescent="0.2">
      <c r="A260" s="13" t="s">
        <v>553</v>
      </c>
      <c r="B260" s="36">
        <v>1920</v>
      </c>
      <c r="C260" s="16">
        <v>1</v>
      </c>
      <c r="D260" s="13" t="s">
        <v>15</v>
      </c>
      <c r="E260" s="75" t="s">
        <v>652</v>
      </c>
      <c r="F260" s="51" t="s">
        <v>19</v>
      </c>
      <c r="G260" s="152">
        <v>1</v>
      </c>
      <c r="H260" s="164"/>
      <c r="I260" s="213"/>
      <c r="J260" s="164">
        <f t="shared" si="13"/>
        <v>0</v>
      </c>
      <c r="K260" s="97"/>
      <c r="L260" s="97"/>
      <c r="M260" s="97"/>
      <c r="N260" s="97"/>
      <c r="O260" s="97"/>
      <c r="P260" s="97"/>
      <c r="Q260" s="97"/>
      <c r="R260" s="97"/>
      <c r="S260" s="97"/>
    </row>
    <row r="261" spans="1:19" customFormat="1" ht="84" x14ac:dyDescent="0.2">
      <c r="A261" s="13" t="s">
        <v>554</v>
      </c>
      <c r="B261" s="36">
        <v>1930</v>
      </c>
      <c r="C261" s="16">
        <v>1</v>
      </c>
      <c r="D261" s="13" t="s">
        <v>15</v>
      </c>
      <c r="E261" s="75" t="s">
        <v>653</v>
      </c>
      <c r="F261" s="51" t="s">
        <v>19</v>
      </c>
      <c r="G261" s="152">
        <v>1</v>
      </c>
      <c r="H261" s="164"/>
      <c r="I261" s="213"/>
      <c r="J261" s="164">
        <f t="shared" si="13"/>
        <v>0</v>
      </c>
      <c r="K261" s="97"/>
      <c r="L261" s="97"/>
      <c r="M261" s="97"/>
      <c r="N261" s="97"/>
      <c r="O261" s="97"/>
      <c r="P261" s="97"/>
      <c r="Q261" s="97"/>
      <c r="R261" s="97"/>
      <c r="S261" s="97"/>
    </row>
    <row r="262" spans="1:19" s="50" customFormat="1" ht="96" x14ac:dyDescent="0.25">
      <c r="A262" s="13" t="s">
        <v>555</v>
      </c>
      <c r="B262" s="36">
        <v>1940</v>
      </c>
      <c r="C262" s="16">
        <v>1</v>
      </c>
      <c r="D262" s="13" t="s">
        <v>15</v>
      </c>
      <c r="E262" s="144" t="s">
        <v>656</v>
      </c>
      <c r="F262" s="147" t="s">
        <v>19</v>
      </c>
      <c r="G262" s="151">
        <v>1</v>
      </c>
      <c r="H262" s="178"/>
      <c r="I262" s="197"/>
      <c r="J262" s="120">
        <f t="shared" si="13"/>
        <v>0</v>
      </c>
    </row>
    <row r="263" spans="1:19" s="50" customFormat="1" ht="60" x14ac:dyDescent="0.25">
      <c r="A263" s="13" t="s">
        <v>556</v>
      </c>
      <c r="B263" s="36">
        <v>1950</v>
      </c>
      <c r="C263" s="16">
        <v>1</v>
      </c>
      <c r="D263" s="13" t="s">
        <v>15</v>
      </c>
      <c r="E263" s="144" t="s">
        <v>657</v>
      </c>
      <c r="F263" s="147" t="s">
        <v>19</v>
      </c>
      <c r="G263" s="151">
        <v>2</v>
      </c>
      <c r="H263" s="178"/>
      <c r="I263" s="197"/>
      <c r="J263" s="120">
        <f t="shared" si="13"/>
        <v>0</v>
      </c>
    </row>
    <row r="264" spans="1:19" customFormat="1" ht="72" x14ac:dyDescent="0.2">
      <c r="A264" s="13" t="s">
        <v>557</v>
      </c>
      <c r="B264" s="36">
        <v>1960</v>
      </c>
      <c r="C264" s="16">
        <v>1</v>
      </c>
      <c r="D264" s="13" t="s">
        <v>15</v>
      </c>
      <c r="E264" s="45" t="s">
        <v>262</v>
      </c>
      <c r="F264" s="148" t="s">
        <v>17</v>
      </c>
      <c r="G264" s="152">
        <v>12</v>
      </c>
      <c r="H264" s="164"/>
      <c r="I264" s="213"/>
      <c r="J264" s="164">
        <f t="shared" si="13"/>
        <v>0</v>
      </c>
      <c r="K264" s="85"/>
      <c r="L264" s="85"/>
      <c r="M264" s="85"/>
      <c r="N264" s="85"/>
      <c r="O264" s="85"/>
      <c r="P264" s="85"/>
      <c r="Q264" s="85"/>
      <c r="R264" s="85"/>
      <c r="S264" s="85"/>
    </row>
    <row r="265" spans="1:19" customFormat="1" ht="72" x14ac:dyDescent="0.2">
      <c r="A265" s="13" t="s">
        <v>558</v>
      </c>
      <c r="B265" s="36">
        <v>1970</v>
      </c>
      <c r="C265" s="16">
        <v>1</v>
      </c>
      <c r="D265" s="13" t="s">
        <v>15</v>
      </c>
      <c r="E265" s="45" t="s">
        <v>263</v>
      </c>
      <c r="F265" s="148" t="s">
        <v>17</v>
      </c>
      <c r="G265" s="152">
        <v>80</v>
      </c>
      <c r="H265" s="164"/>
      <c r="I265" s="213"/>
      <c r="J265" s="164">
        <f t="shared" si="13"/>
        <v>0</v>
      </c>
      <c r="K265" s="85"/>
      <c r="L265" s="85"/>
      <c r="M265" s="85"/>
      <c r="N265" s="85"/>
      <c r="O265" s="85"/>
      <c r="P265" s="85"/>
      <c r="Q265" s="85"/>
      <c r="R265" s="85"/>
      <c r="S265" s="85"/>
    </row>
    <row r="266" spans="1:19" s="50" customFormat="1" ht="36" x14ac:dyDescent="0.25">
      <c r="A266" s="13" t="s">
        <v>559</v>
      </c>
      <c r="B266" s="36">
        <v>1980</v>
      </c>
      <c r="C266" s="16">
        <v>1</v>
      </c>
      <c r="D266" s="13" t="s">
        <v>15</v>
      </c>
      <c r="E266" s="35" t="s">
        <v>243</v>
      </c>
      <c r="F266" s="51" t="s">
        <v>17</v>
      </c>
      <c r="G266" s="113">
        <v>225</v>
      </c>
      <c r="H266" s="178"/>
      <c r="I266" s="197"/>
      <c r="J266" s="120">
        <f t="shared" si="13"/>
        <v>0</v>
      </c>
    </row>
    <row r="267" spans="1:19" s="50" customFormat="1" ht="72" x14ac:dyDescent="0.25">
      <c r="A267" s="13" t="s">
        <v>560</v>
      </c>
      <c r="B267" s="36">
        <v>1990</v>
      </c>
      <c r="C267" s="16">
        <v>1</v>
      </c>
      <c r="D267" s="13" t="s">
        <v>15</v>
      </c>
      <c r="E267" s="35" t="s">
        <v>244</v>
      </c>
      <c r="F267" s="51" t="s">
        <v>19</v>
      </c>
      <c r="G267" s="113">
        <v>2</v>
      </c>
      <c r="H267" s="178"/>
      <c r="I267" s="197"/>
      <c r="J267" s="120">
        <f t="shared" si="13"/>
        <v>0</v>
      </c>
    </row>
    <row r="268" spans="1:19" s="50" customFormat="1" ht="72" x14ac:dyDescent="0.25">
      <c r="A268" s="13" t="s">
        <v>561</v>
      </c>
      <c r="B268" s="36">
        <v>2000</v>
      </c>
      <c r="C268" s="16">
        <v>1</v>
      </c>
      <c r="D268" s="13" t="s">
        <v>15</v>
      </c>
      <c r="E268" s="35" t="s">
        <v>269</v>
      </c>
      <c r="F268" s="51" t="s">
        <v>19</v>
      </c>
      <c r="G268" s="113">
        <v>1</v>
      </c>
      <c r="H268" s="178"/>
      <c r="I268" s="197"/>
      <c r="J268" s="120">
        <f t="shared" si="13"/>
        <v>0</v>
      </c>
    </row>
    <row r="269" spans="1:19" s="50" customFormat="1" x14ac:dyDescent="0.25">
      <c r="A269" s="10">
        <v>10.199999999999999</v>
      </c>
      <c r="B269" s="10">
        <v>10.199999999999999</v>
      </c>
      <c r="C269" s="10">
        <v>0</v>
      </c>
      <c r="D269" s="26"/>
      <c r="E269" s="26" t="s">
        <v>103</v>
      </c>
      <c r="F269" s="12"/>
      <c r="G269" s="12"/>
      <c r="H269" s="177"/>
      <c r="I269" s="222"/>
      <c r="J269" s="179"/>
    </row>
    <row r="270" spans="1:19" s="50" customFormat="1" ht="156" x14ac:dyDescent="0.25">
      <c r="A270" s="13" t="s">
        <v>562</v>
      </c>
      <c r="B270" s="36">
        <v>2010</v>
      </c>
      <c r="C270" s="16">
        <v>1</v>
      </c>
      <c r="D270" s="13" t="s">
        <v>15</v>
      </c>
      <c r="E270" s="126" t="s">
        <v>717</v>
      </c>
      <c r="F270" s="47" t="s">
        <v>19</v>
      </c>
      <c r="G270" s="115">
        <v>14</v>
      </c>
      <c r="H270" s="178"/>
      <c r="I270" s="198"/>
      <c r="J270" s="120">
        <f>G270*H270</f>
        <v>0</v>
      </c>
    </row>
    <row r="271" spans="1:19" s="50" customFormat="1" ht="108" x14ac:dyDescent="0.25">
      <c r="A271" s="13" t="s">
        <v>563</v>
      </c>
      <c r="B271" s="36">
        <v>2020</v>
      </c>
      <c r="C271" s="16">
        <v>1</v>
      </c>
      <c r="D271" s="13" t="s">
        <v>15</v>
      </c>
      <c r="E271" s="127" t="s">
        <v>718</v>
      </c>
      <c r="F271" s="47" t="s">
        <v>19</v>
      </c>
      <c r="G271" s="115">
        <v>3</v>
      </c>
      <c r="H271" s="178"/>
      <c r="I271" s="198"/>
      <c r="J271" s="120">
        <f>G271*H271</f>
        <v>0</v>
      </c>
    </row>
    <row r="272" spans="1:19" s="50" customFormat="1" ht="84" x14ac:dyDescent="0.25">
      <c r="A272" s="13" t="s">
        <v>564</v>
      </c>
      <c r="B272" s="36">
        <v>2030</v>
      </c>
      <c r="C272" s="16">
        <v>1</v>
      </c>
      <c r="D272" s="13" t="s">
        <v>15</v>
      </c>
      <c r="E272" s="126" t="s">
        <v>719</v>
      </c>
      <c r="F272" s="47" t="s">
        <v>19</v>
      </c>
      <c r="G272" s="115">
        <v>1</v>
      </c>
      <c r="H272" s="178"/>
      <c r="I272" s="198"/>
      <c r="J272" s="120">
        <f>G272*H272</f>
        <v>0</v>
      </c>
    </row>
    <row r="273" spans="1:19" s="50" customFormat="1" x14ac:dyDescent="0.25">
      <c r="A273" s="9">
        <v>11</v>
      </c>
      <c r="B273" s="9">
        <v>11</v>
      </c>
      <c r="C273" s="9">
        <v>0</v>
      </c>
      <c r="D273" s="24"/>
      <c r="E273" s="24" t="s">
        <v>105</v>
      </c>
      <c r="F273" s="42"/>
      <c r="G273" s="42"/>
      <c r="H273" s="182"/>
      <c r="I273" s="212"/>
      <c r="J273" s="194"/>
    </row>
    <row r="274" spans="1:19" customFormat="1" x14ac:dyDescent="0.25">
      <c r="A274" s="10">
        <v>11.1</v>
      </c>
      <c r="B274" s="10">
        <v>11.1</v>
      </c>
      <c r="C274" s="10">
        <v>0</v>
      </c>
      <c r="D274" s="26"/>
      <c r="E274" s="26" t="s">
        <v>250</v>
      </c>
      <c r="F274" s="12"/>
      <c r="G274" s="12"/>
      <c r="H274" s="179"/>
      <c r="I274" s="222"/>
      <c r="J274" s="193"/>
      <c r="K274" s="6"/>
      <c r="L274" s="6"/>
      <c r="M274" s="6"/>
      <c r="N274" s="6"/>
      <c r="O274" s="6"/>
      <c r="P274" s="6"/>
      <c r="Q274" s="6"/>
      <c r="R274" s="6"/>
      <c r="S274" s="6"/>
    </row>
    <row r="275" spans="1:19" customFormat="1" ht="108" x14ac:dyDescent="0.2">
      <c r="A275" s="4" t="s">
        <v>101</v>
      </c>
      <c r="B275" s="27">
        <v>2040</v>
      </c>
      <c r="C275" s="5">
        <v>1</v>
      </c>
      <c r="D275" s="4" t="s">
        <v>15</v>
      </c>
      <c r="E275" s="52" t="s">
        <v>260</v>
      </c>
      <c r="F275" s="98" t="s">
        <v>19</v>
      </c>
      <c r="G275" s="114">
        <v>18</v>
      </c>
      <c r="H275" s="166"/>
      <c r="I275" s="217"/>
      <c r="J275" s="166">
        <f t="shared" ref="J275:J284" si="14">G275*H275</f>
        <v>0</v>
      </c>
      <c r="K275" s="85"/>
      <c r="L275" s="85"/>
      <c r="M275" s="85"/>
      <c r="N275" s="85"/>
      <c r="O275" s="85"/>
      <c r="P275" s="85"/>
      <c r="Q275" s="85"/>
      <c r="R275" s="85"/>
      <c r="S275" s="85"/>
    </row>
    <row r="276" spans="1:19" customFormat="1" ht="84" x14ac:dyDescent="0.2">
      <c r="A276" s="4" t="s">
        <v>566</v>
      </c>
      <c r="B276" s="27">
        <v>2050</v>
      </c>
      <c r="C276" s="5">
        <v>1</v>
      </c>
      <c r="D276" s="4" t="s">
        <v>15</v>
      </c>
      <c r="E276" s="45" t="s">
        <v>256</v>
      </c>
      <c r="F276" s="98" t="s">
        <v>19</v>
      </c>
      <c r="G276" s="114">
        <v>1</v>
      </c>
      <c r="H276" s="166"/>
      <c r="I276" s="217"/>
      <c r="J276" s="166">
        <f t="shared" si="14"/>
        <v>0</v>
      </c>
      <c r="K276" s="85"/>
      <c r="L276" s="85"/>
      <c r="M276" s="85"/>
      <c r="N276" s="85"/>
      <c r="O276" s="85"/>
      <c r="P276" s="85"/>
      <c r="Q276" s="85"/>
      <c r="R276" s="85"/>
      <c r="S276" s="85"/>
    </row>
    <row r="277" spans="1:19" customFormat="1" ht="84" x14ac:dyDescent="0.2">
      <c r="A277" s="4" t="s">
        <v>102</v>
      </c>
      <c r="B277" s="27">
        <v>2060</v>
      </c>
      <c r="C277" s="5">
        <v>1</v>
      </c>
      <c r="D277" s="4" t="s">
        <v>15</v>
      </c>
      <c r="E277" s="52" t="s">
        <v>255</v>
      </c>
      <c r="F277" s="98" t="s">
        <v>19</v>
      </c>
      <c r="G277" s="114">
        <v>1</v>
      </c>
      <c r="H277" s="166"/>
      <c r="I277" s="217"/>
      <c r="J277" s="166">
        <f t="shared" si="14"/>
        <v>0</v>
      </c>
      <c r="K277" s="85"/>
      <c r="L277" s="85"/>
      <c r="M277" s="85"/>
      <c r="N277" s="85"/>
      <c r="O277" s="85"/>
      <c r="P277" s="85"/>
      <c r="Q277" s="85"/>
      <c r="R277" s="85"/>
      <c r="S277" s="85"/>
    </row>
    <row r="278" spans="1:19" customFormat="1" ht="96" x14ac:dyDescent="0.2">
      <c r="A278" s="4" t="s">
        <v>179</v>
      </c>
      <c r="B278" s="27">
        <v>2070</v>
      </c>
      <c r="C278" s="5">
        <v>1</v>
      </c>
      <c r="D278" s="4" t="s">
        <v>15</v>
      </c>
      <c r="E278" s="52" t="s">
        <v>251</v>
      </c>
      <c r="F278" s="98" t="s">
        <v>19</v>
      </c>
      <c r="G278" s="114">
        <v>2</v>
      </c>
      <c r="H278" s="166"/>
      <c r="I278" s="217"/>
      <c r="J278" s="166">
        <f t="shared" si="14"/>
        <v>0</v>
      </c>
      <c r="K278" s="85"/>
      <c r="L278" s="85"/>
      <c r="M278" s="85"/>
      <c r="N278" s="85"/>
      <c r="O278" s="85"/>
      <c r="P278" s="85"/>
      <c r="Q278" s="85"/>
      <c r="R278" s="85"/>
      <c r="S278" s="85"/>
    </row>
    <row r="279" spans="1:19" customFormat="1" ht="108" x14ac:dyDescent="0.2">
      <c r="A279" s="4" t="s">
        <v>180</v>
      </c>
      <c r="B279" s="27">
        <v>2080</v>
      </c>
      <c r="C279" s="5">
        <v>1</v>
      </c>
      <c r="D279" s="4" t="s">
        <v>15</v>
      </c>
      <c r="E279" s="52" t="s">
        <v>264</v>
      </c>
      <c r="F279" s="98" t="s">
        <v>19</v>
      </c>
      <c r="G279" s="114">
        <v>2</v>
      </c>
      <c r="H279" s="166"/>
      <c r="I279" s="217"/>
      <c r="J279" s="166">
        <f t="shared" si="14"/>
        <v>0</v>
      </c>
      <c r="K279" s="85"/>
      <c r="L279" s="85"/>
      <c r="M279" s="85"/>
      <c r="N279" s="85"/>
      <c r="O279" s="85"/>
      <c r="P279" s="85"/>
      <c r="Q279" s="85"/>
      <c r="R279" s="85"/>
      <c r="S279" s="85"/>
    </row>
    <row r="280" spans="1:19" customFormat="1" ht="72" x14ac:dyDescent="0.2">
      <c r="A280" s="4" t="s">
        <v>181</v>
      </c>
      <c r="B280" s="27">
        <v>2090</v>
      </c>
      <c r="C280" s="5">
        <v>1</v>
      </c>
      <c r="D280" s="4" t="s">
        <v>15</v>
      </c>
      <c r="E280" s="52" t="s">
        <v>265</v>
      </c>
      <c r="F280" s="98" t="s">
        <v>19</v>
      </c>
      <c r="G280" s="114">
        <v>2</v>
      </c>
      <c r="H280" s="166"/>
      <c r="I280" s="217"/>
      <c r="J280" s="166">
        <f t="shared" si="14"/>
        <v>0</v>
      </c>
      <c r="K280" s="85"/>
      <c r="L280" s="85"/>
      <c r="M280" s="85"/>
      <c r="N280" s="85"/>
      <c r="O280" s="85"/>
      <c r="P280" s="85"/>
      <c r="Q280" s="85"/>
      <c r="R280" s="85"/>
      <c r="S280" s="85"/>
    </row>
    <row r="281" spans="1:19" customFormat="1" ht="72" x14ac:dyDescent="0.2">
      <c r="A281" s="4" t="s">
        <v>182</v>
      </c>
      <c r="B281" s="27">
        <v>2100</v>
      </c>
      <c r="C281" s="5">
        <v>1</v>
      </c>
      <c r="D281" s="4" t="s">
        <v>15</v>
      </c>
      <c r="E281" s="45" t="s">
        <v>259</v>
      </c>
      <c r="F281" s="98" t="s">
        <v>17</v>
      </c>
      <c r="G281" s="114">
        <v>50</v>
      </c>
      <c r="H281" s="166"/>
      <c r="I281" s="217"/>
      <c r="J281" s="166">
        <f t="shared" si="14"/>
        <v>0</v>
      </c>
      <c r="K281" s="85"/>
      <c r="L281" s="85"/>
      <c r="M281" s="85"/>
      <c r="N281" s="85"/>
      <c r="O281" s="85"/>
      <c r="P281" s="85"/>
      <c r="Q281" s="85"/>
      <c r="R281" s="85"/>
      <c r="S281" s="85"/>
    </row>
    <row r="282" spans="1:19" customFormat="1" ht="72" x14ac:dyDescent="0.2">
      <c r="A282" s="4" t="s">
        <v>567</v>
      </c>
      <c r="B282" s="27">
        <v>2110</v>
      </c>
      <c r="C282" s="134">
        <v>1</v>
      </c>
      <c r="D282" s="131" t="s">
        <v>15</v>
      </c>
      <c r="E282" s="45" t="s">
        <v>263</v>
      </c>
      <c r="F282" s="148" t="s">
        <v>17</v>
      </c>
      <c r="G282" s="152">
        <v>80</v>
      </c>
      <c r="H282" s="164"/>
      <c r="I282" s="213"/>
      <c r="J282" s="164">
        <f t="shared" si="14"/>
        <v>0</v>
      </c>
      <c r="K282" s="85"/>
      <c r="L282" s="85"/>
      <c r="M282" s="85"/>
      <c r="N282" s="85"/>
      <c r="O282" s="85"/>
      <c r="P282" s="85"/>
      <c r="Q282" s="85"/>
      <c r="R282" s="85"/>
      <c r="S282" s="85"/>
    </row>
    <row r="283" spans="1:19" customFormat="1" ht="108" x14ac:dyDescent="0.2">
      <c r="A283" s="131" t="s">
        <v>568</v>
      </c>
      <c r="B283" s="132">
        <v>2120</v>
      </c>
      <c r="C283" s="134">
        <v>1</v>
      </c>
      <c r="D283" s="131" t="s">
        <v>15</v>
      </c>
      <c r="E283" s="52" t="s">
        <v>266</v>
      </c>
      <c r="F283" s="148" t="s">
        <v>17</v>
      </c>
      <c r="G283" s="152">
        <v>450</v>
      </c>
      <c r="H283" s="164"/>
      <c r="I283" s="213"/>
      <c r="J283" s="164">
        <f t="shared" si="14"/>
        <v>0</v>
      </c>
      <c r="K283" s="99"/>
      <c r="L283" s="99"/>
      <c r="M283" s="99"/>
      <c r="N283" s="99"/>
      <c r="O283" s="99"/>
      <c r="P283" s="99"/>
      <c r="Q283" s="99"/>
      <c r="R283" s="99"/>
      <c r="S283" s="99"/>
    </row>
    <row r="284" spans="1:19" s="50" customFormat="1" ht="36" x14ac:dyDescent="0.25">
      <c r="A284" s="4" t="s">
        <v>569</v>
      </c>
      <c r="B284" s="27">
        <v>2130</v>
      </c>
      <c r="C284" s="16">
        <v>1</v>
      </c>
      <c r="D284" s="13" t="s">
        <v>15</v>
      </c>
      <c r="E284" s="35" t="s">
        <v>243</v>
      </c>
      <c r="F284" s="147" t="s">
        <v>17</v>
      </c>
      <c r="G284" s="151">
        <v>200</v>
      </c>
      <c r="H284" s="178"/>
      <c r="I284" s="197"/>
      <c r="J284" s="120">
        <f t="shared" si="14"/>
        <v>0</v>
      </c>
    </row>
    <row r="285" spans="1:19" customFormat="1" x14ac:dyDescent="0.25">
      <c r="A285" s="10">
        <v>11.2</v>
      </c>
      <c r="B285" s="10">
        <v>11.2</v>
      </c>
      <c r="C285" s="10">
        <v>0</v>
      </c>
      <c r="D285" s="26"/>
      <c r="E285" s="26" t="s">
        <v>252</v>
      </c>
      <c r="F285" s="12"/>
      <c r="G285" s="12"/>
      <c r="H285" s="179"/>
      <c r="I285" s="222"/>
      <c r="J285" s="193"/>
      <c r="K285" s="6"/>
      <c r="L285" s="6"/>
      <c r="M285" s="6"/>
      <c r="N285" s="6"/>
      <c r="O285" s="6"/>
      <c r="P285" s="6"/>
      <c r="Q285" s="6"/>
      <c r="R285" s="6"/>
      <c r="S285" s="6"/>
    </row>
    <row r="286" spans="1:19" customFormat="1" ht="144" x14ac:dyDescent="0.2">
      <c r="A286" s="4" t="s">
        <v>104</v>
      </c>
      <c r="B286" s="27">
        <v>2150</v>
      </c>
      <c r="C286" s="5">
        <v>1</v>
      </c>
      <c r="D286" s="4" t="s">
        <v>15</v>
      </c>
      <c r="E286" s="39" t="s">
        <v>267</v>
      </c>
      <c r="F286" s="98" t="s">
        <v>19</v>
      </c>
      <c r="G286" s="114">
        <v>2</v>
      </c>
      <c r="H286" s="166"/>
      <c r="I286" s="217"/>
      <c r="J286" s="166">
        <f>G286*H286</f>
        <v>0</v>
      </c>
      <c r="K286" s="85"/>
      <c r="L286" s="85"/>
      <c r="M286" s="85"/>
      <c r="N286" s="85"/>
      <c r="O286" s="85"/>
      <c r="P286" s="85"/>
      <c r="Q286" s="85"/>
      <c r="R286" s="85"/>
      <c r="S286" s="85"/>
    </row>
    <row r="287" spans="1:19" customFormat="1" ht="60" x14ac:dyDescent="0.2">
      <c r="A287" s="4" t="s">
        <v>183</v>
      </c>
      <c r="B287" s="27">
        <v>2160</v>
      </c>
      <c r="C287" s="5">
        <v>1</v>
      </c>
      <c r="D287" s="4" t="s">
        <v>15</v>
      </c>
      <c r="E287" s="41" t="s">
        <v>257</v>
      </c>
      <c r="F287" s="98" t="s">
        <v>17</v>
      </c>
      <c r="G287" s="114">
        <v>14</v>
      </c>
      <c r="H287" s="166"/>
      <c r="I287" s="217"/>
      <c r="J287" s="166">
        <f>G287*H287</f>
        <v>0</v>
      </c>
      <c r="K287" s="85"/>
      <c r="L287" s="85"/>
      <c r="M287" s="85"/>
      <c r="N287" s="85"/>
      <c r="O287" s="85"/>
      <c r="P287" s="85"/>
      <c r="Q287" s="85"/>
      <c r="R287" s="85"/>
      <c r="S287" s="85"/>
    </row>
    <row r="288" spans="1:19" customFormat="1" ht="60" x14ac:dyDescent="0.2">
      <c r="A288" s="131" t="s">
        <v>570</v>
      </c>
      <c r="B288" s="132">
        <v>2170</v>
      </c>
      <c r="C288" s="134">
        <v>1</v>
      </c>
      <c r="D288" s="131" t="s">
        <v>15</v>
      </c>
      <c r="E288" s="41" t="s">
        <v>258</v>
      </c>
      <c r="F288" s="148" t="s">
        <v>17</v>
      </c>
      <c r="G288" s="152">
        <v>47</v>
      </c>
      <c r="H288" s="164"/>
      <c r="I288" s="213"/>
      <c r="J288" s="164">
        <f>G288*H288</f>
        <v>0</v>
      </c>
      <c r="K288" s="85"/>
      <c r="L288" s="85"/>
      <c r="M288" s="85"/>
      <c r="N288" s="85"/>
      <c r="O288" s="85"/>
      <c r="P288" s="85"/>
      <c r="Q288" s="85"/>
      <c r="R288" s="85"/>
      <c r="S288" s="85"/>
    </row>
    <row r="289" spans="1:19" customFormat="1" ht="84" x14ac:dyDescent="0.2">
      <c r="A289" s="131" t="s">
        <v>571</v>
      </c>
      <c r="B289" s="132">
        <v>2200</v>
      </c>
      <c r="C289" s="134">
        <v>1</v>
      </c>
      <c r="D289" s="131" t="s">
        <v>15</v>
      </c>
      <c r="E289" s="41" t="s">
        <v>254</v>
      </c>
      <c r="F289" s="148" t="s">
        <v>17</v>
      </c>
      <c r="G289" s="152">
        <v>6</v>
      </c>
      <c r="H289" s="164"/>
      <c r="I289" s="213"/>
      <c r="J289" s="164">
        <f>G289*H289</f>
        <v>0</v>
      </c>
      <c r="K289" s="85"/>
      <c r="L289" s="85"/>
      <c r="M289" s="85"/>
      <c r="N289" s="85"/>
      <c r="O289" s="85"/>
      <c r="P289" s="85"/>
      <c r="Q289" s="85"/>
      <c r="R289" s="85"/>
      <c r="S289" s="85"/>
    </row>
    <row r="290" spans="1:19" s="50" customFormat="1" x14ac:dyDescent="0.25">
      <c r="A290" s="9">
        <v>12</v>
      </c>
      <c r="B290" s="9">
        <v>12</v>
      </c>
      <c r="C290" s="9">
        <v>0</v>
      </c>
      <c r="D290" s="24"/>
      <c r="E290" s="24" t="s">
        <v>247</v>
      </c>
      <c r="F290" s="42"/>
      <c r="G290" s="42"/>
      <c r="H290" s="182"/>
      <c r="I290" s="212"/>
      <c r="J290" s="194"/>
    </row>
    <row r="291" spans="1:19" s="50" customFormat="1" x14ac:dyDescent="0.25">
      <c r="A291" s="10">
        <v>12.1</v>
      </c>
      <c r="B291" s="10">
        <v>12.1</v>
      </c>
      <c r="C291" s="10">
        <v>0</v>
      </c>
      <c r="D291" s="26"/>
      <c r="E291" s="26" t="s">
        <v>245</v>
      </c>
      <c r="F291" s="12"/>
      <c r="G291" s="12"/>
      <c r="H291" s="177"/>
      <c r="I291" s="222"/>
      <c r="J291" s="179"/>
    </row>
    <row r="292" spans="1:19" s="32" customFormat="1" ht="348" x14ac:dyDescent="0.25">
      <c r="A292" s="13" t="s">
        <v>253</v>
      </c>
      <c r="B292" s="36">
        <v>2210</v>
      </c>
      <c r="C292" s="16">
        <v>1</v>
      </c>
      <c r="D292" s="13" t="s">
        <v>15</v>
      </c>
      <c r="E292" s="52" t="s">
        <v>249</v>
      </c>
      <c r="F292" s="23" t="s">
        <v>19</v>
      </c>
      <c r="G292" s="116">
        <v>1</v>
      </c>
      <c r="H292" s="119"/>
      <c r="I292" s="198"/>
      <c r="J292" s="120">
        <f>G292*H292</f>
        <v>0</v>
      </c>
      <c r="K292" s="38"/>
      <c r="L292" s="38"/>
      <c r="M292" s="38"/>
      <c r="N292" s="38"/>
      <c r="O292" s="38"/>
      <c r="P292" s="38"/>
      <c r="Q292" s="38"/>
      <c r="R292" s="38"/>
      <c r="S292" s="38"/>
    </row>
    <row r="293" spans="1:19" s="50" customFormat="1" x14ac:dyDescent="0.25">
      <c r="A293" s="10">
        <v>12.2</v>
      </c>
      <c r="B293" s="10">
        <v>12.2</v>
      </c>
      <c r="C293" s="10">
        <v>0</v>
      </c>
      <c r="D293" s="26"/>
      <c r="E293" s="26" t="s">
        <v>246</v>
      </c>
      <c r="F293" s="12"/>
      <c r="G293" s="12"/>
      <c r="H293" s="177"/>
      <c r="I293" s="222"/>
      <c r="J293" s="179"/>
    </row>
    <row r="294" spans="1:19" s="32" customFormat="1" ht="300" x14ac:dyDescent="0.25">
      <c r="A294" s="13" t="s">
        <v>253</v>
      </c>
      <c r="B294" s="36">
        <v>2220</v>
      </c>
      <c r="C294" s="16">
        <v>1</v>
      </c>
      <c r="D294" s="13" t="s">
        <v>15</v>
      </c>
      <c r="E294" s="52" t="s">
        <v>248</v>
      </c>
      <c r="F294" s="23" t="s">
        <v>19</v>
      </c>
      <c r="G294" s="116">
        <v>1</v>
      </c>
      <c r="H294" s="119"/>
      <c r="I294" s="198"/>
      <c r="J294" s="120">
        <f>G294*H294</f>
        <v>0</v>
      </c>
      <c r="K294" s="38"/>
      <c r="L294" s="38"/>
      <c r="M294" s="38"/>
      <c r="N294" s="38"/>
      <c r="O294" s="38"/>
      <c r="P294" s="38"/>
      <c r="Q294" s="38"/>
      <c r="R294" s="38"/>
      <c r="S294" s="38"/>
    </row>
    <row r="295" spans="1:19" s="50" customFormat="1" x14ac:dyDescent="0.25">
      <c r="A295" s="9">
        <v>13</v>
      </c>
      <c r="B295" s="9">
        <v>13</v>
      </c>
      <c r="C295" s="9">
        <v>0</v>
      </c>
      <c r="D295" s="24"/>
      <c r="E295" s="24" t="s">
        <v>106</v>
      </c>
      <c r="F295" s="42"/>
      <c r="G295" s="42"/>
      <c r="H295" s="182"/>
      <c r="I295" s="212"/>
      <c r="J295" s="195"/>
    </row>
    <row r="296" spans="1:19" s="50" customFormat="1" x14ac:dyDescent="0.25">
      <c r="A296" s="10">
        <v>13.1</v>
      </c>
      <c r="B296" s="10">
        <v>13.1</v>
      </c>
      <c r="C296" s="10">
        <v>0</v>
      </c>
      <c r="D296" s="26"/>
      <c r="E296" s="26" t="s">
        <v>69</v>
      </c>
      <c r="F296" s="12"/>
      <c r="G296" s="12"/>
      <c r="H296" s="177"/>
      <c r="I296" s="222"/>
      <c r="J296" s="192"/>
    </row>
    <row r="297" spans="1:19" s="50" customFormat="1" ht="156" x14ac:dyDescent="0.25">
      <c r="A297" s="33" t="s">
        <v>107</v>
      </c>
      <c r="B297" s="43">
        <v>2230</v>
      </c>
      <c r="C297" s="34">
        <v>1</v>
      </c>
      <c r="D297" s="33" t="s">
        <v>15</v>
      </c>
      <c r="E297" s="35" t="s">
        <v>108</v>
      </c>
      <c r="F297" s="23" t="s">
        <v>16</v>
      </c>
      <c r="G297" s="109">
        <v>1248.95</v>
      </c>
      <c r="H297" s="178"/>
      <c r="I297" s="197"/>
      <c r="J297" s="120">
        <f>G297*H297</f>
        <v>0</v>
      </c>
    </row>
    <row r="298" spans="1:19" s="50" customFormat="1" x14ac:dyDescent="0.25">
      <c r="A298" s="53">
        <v>13.2</v>
      </c>
      <c r="B298" s="53">
        <v>13.2</v>
      </c>
      <c r="C298" s="53">
        <v>0</v>
      </c>
      <c r="D298" s="55"/>
      <c r="E298" s="55" t="s">
        <v>109</v>
      </c>
      <c r="F298" s="54"/>
      <c r="G298" s="54"/>
      <c r="H298" s="177"/>
      <c r="I298" s="202"/>
      <c r="J298" s="179"/>
    </row>
    <row r="299" spans="1:19" s="50" customFormat="1" ht="156" x14ac:dyDescent="0.25">
      <c r="A299" s="33" t="s">
        <v>110</v>
      </c>
      <c r="B299" s="43">
        <v>2240</v>
      </c>
      <c r="C299" s="34">
        <v>1</v>
      </c>
      <c r="D299" s="33" t="s">
        <v>15</v>
      </c>
      <c r="E299" s="35" t="s">
        <v>111</v>
      </c>
      <c r="F299" s="23" t="s">
        <v>16</v>
      </c>
      <c r="G299" s="109">
        <v>3015</v>
      </c>
      <c r="H299" s="178"/>
      <c r="I299" s="197"/>
      <c r="J299" s="120">
        <f>G299*H299</f>
        <v>0</v>
      </c>
    </row>
    <row r="300" spans="1:19" s="32" customFormat="1" ht="156" x14ac:dyDescent="0.25">
      <c r="A300" s="33" t="s">
        <v>112</v>
      </c>
      <c r="B300" s="43">
        <v>2250</v>
      </c>
      <c r="C300" s="34">
        <v>1</v>
      </c>
      <c r="D300" s="33" t="s">
        <v>15</v>
      </c>
      <c r="E300" s="35" t="s">
        <v>658</v>
      </c>
      <c r="F300" s="23" t="s">
        <v>16</v>
      </c>
      <c r="G300" s="109">
        <v>181.5</v>
      </c>
      <c r="H300" s="178"/>
      <c r="I300" s="197"/>
      <c r="J300" s="120">
        <f>G300*H300</f>
        <v>0</v>
      </c>
      <c r="K300" s="38"/>
      <c r="L300" s="38"/>
      <c r="M300" s="38"/>
      <c r="N300" s="38"/>
      <c r="O300" s="38"/>
      <c r="P300" s="38"/>
      <c r="Q300" s="38"/>
      <c r="R300" s="38"/>
      <c r="S300" s="38"/>
    </row>
    <row r="301" spans="1:19" s="32" customFormat="1" ht="120" x14ac:dyDescent="0.25">
      <c r="A301" s="33" t="s">
        <v>572</v>
      </c>
      <c r="B301" s="43">
        <v>2290</v>
      </c>
      <c r="C301" s="34">
        <v>1</v>
      </c>
      <c r="D301" s="33" t="s">
        <v>15</v>
      </c>
      <c r="E301" s="35" t="s">
        <v>235</v>
      </c>
      <c r="F301" s="23" t="s">
        <v>16</v>
      </c>
      <c r="G301" s="109">
        <v>5</v>
      </c>
      <c r="H301" s="178"/>
      <c r="I301" s="197"/>
      <c r="J301" s="120">
        <f>G301*H301</f>
        <v>0</v>
      </c>
      <c r="K301" s="38"/>
      <c r="L301" s="38"/>
      <c r="M301" s="38"/>
      <c r="N301" s="38"/>
      <c r="O301" s="38"/>
      <c r="P301" s="38"/>
      <c r="Q301" s="38"/>
      <c r="R301" s="38"/>
      <c r="S301" s="38"/>
    </row>
    <row r="302" spans="1:19" s="32" customFormat="1" x14ac:dyDescent="0.25">
      <c r="A302" s="53">
        <v>13.3</v>
      </c>
      <c r="B302" s="53">
        <v>13.3</v>
      </c>
      <c r="C302" s="53">
        <v>0</v>
      </c>
      <c r="D302" s="55"/>
      <c r="E302" s="55" t="s">
        <v>113</v>
      </c>
      <c r="F302" s="54"/>
      <c r="G302" s="54"/>
      <c r="H302" s="177"/>
      <c r="I302" s="202"/>
      <c r="J302" s="192"/>
      <c r="K302" s="38"/>
      <c r="L302" s="38"/>
      <c r="M302" s="38"/>
      <c r="N302" s="38"/>
      <c r="O302" s="38"/>
      <c r="P302" s="38"/>
      <c r="Q302" s="38"/>
      <c r="R302" s="38"/>
      <c r="S302" s="38"/>
    </row>
    <row r="303" spans="1:19" s="32" customFormat="1" ht="156" x14ac:dyDescent="0.25">
      <c r="A303" s="33" t="s">
        <v>185</v>
      </c>
      <c r="B303" s="43">
        <v>2300</v>
      </c>
      <c r="C303" s="34">
        <v>1</v>
      </c>
      <c r="D303" s="33" t="s">
        <v>15</v>
      </c>
      <c r="E303" s="35" t="s">
        <v>659</v>
      </c>
      <c r="F303" s="23" t="s">
        <v>16</v>
      </c>
      <c r="G303" s="109">
        <v>602</v>
      </c>
      <c r="H303" s="178"/>
      <c r="I303" s="197"/>
      <c r="J303" s="120">
        <f>G303*H303</f>
        <v>0</v>
      </c>
      <c r="K303" s="38"/>
      <c r="L303" s="38"/>
      <c r="M303" s="38"/>
      <c r="N303" s="38"/>
      <c r="O303" s="38"/>
      <c r="P303" s="38"/>
      <c r="Q303" s="38"/>
      <c r="R303" s="38"/>
      <c r="S303" s="38"/>
    </row>
    <row r="304" spans="1:19" s="32" customFormat="1" ht="108" x14ac:dyDescent="0.25">
      <c r="A304" s="33" t="s">
        <v>114</v>
      </c>
      <c r="B304" s="43">
        <v>2310</v>
      </c>
      <c r="C304" s="34">
        <v>1</v>
      </c>
      <c r="D304" s="33" t="s">
        <v>15</v>
      </c>
      <c r="E304" s="35" t="s">
        <v>661</v>
      </c>
      <c r="F304" s="23" t="s">
        <v>16</v>
      </c>
      <c r="G304" s="109">
        <v>300</v>
      </c>
      <c r="H304" s="178"/>
      <c r="I304" s="197"/>
      <c r="J304" s="120">
        <f>G304*H304</f>
        <v>0</v>
      </c>
      <c r="K304" s="38"/>
      <c r="L304" s="38"/>
      <c r="M304" s="38"/>
      <c r="N304" s="38"/>
      <c r="O304" s="38"/>
      <c r="P304" s="38"/>
      <c r="Q304" s="38"/>
      <c r="R304" s="38"/>
      <c r="S304" s="38"/>
    </row>
    <row r="305" spans="1:19" s="32" customFormat="1" ht="108" x14ac:dyDescent="0.25">
      <c r="A305" s="33" t="s">
        <v>573</v>
      </c>
      <c r="B305" s="43">
        <v>2320</v>
      </c>
      <c r="C305" s="34">
        <v>1</v>
      </c>
      <c r="D305" s="33" t="s">
        <v>15</v>
      </c>
      <c r="E305" s="35" t="s">
        <v>660</v>
      </c>
      <c r="F305" s="23" t="s">
        <v>16</v>
      </c>
      <c r="G305" s="109">
        <v>17</v>
      </c>
      <c r="H305" s="178"/>
      <c r="I305" s="197"/>
      <c r="J305" s="120">
        <f>G305*H305</f>
        <v>0</v>
      </c>
      <c r="K305" s="38"/>
      <c r="L305" s="38"/>
      <c r="M305" s="38"/>
      <c r="N305" s="38"/>
      <c r="O305" s="38"/>
      <c r="P305" s="38"/>
      <c r="Q305" s="38"/>
      <c r="R305" s="38"/>
      <c r="S305" s="38"/>
    </row>
    <row r="306" spans="1:19" s="32" customFormat="1" ht="156" x14ac:dyDescent="0.25">
      <c r="A306" s="33" t="s">
        <v>574</v>
      </c>
      <c r="B306" s="43">
        <v>2330</v>
      </c>
      <c r="C306" s="34">
        <v>1</v>
      </c>
      <c r="D306" s="33" t="s">
        <v>15</v>
      </c>
      <c r="E306" s="35" t="s">
        <v>233</v>
      </c>
      <c r="F306" s="23" t="s">
        <v>17</v>
      </c>
      <c r="G306" s="109">
        <v>278</v>
      </c>
      <c r="H306" s="178"/>
      <c r="I306" s="197"/>
      <c r="J306" s="120">
        <f>G306*H306</f>
        <v>0</v>
      </c>
      <c r="K306" s="38"/>
      <c r="L306" s="38"/>
      <c r="M306" s="38"/>
      <c r="N306" s="38"/>
      <c r="O306" s="38"/>
      <c r="P306" s="38"/>
      <c r="Q306" s="38"/>
      <c r="R306" s="38"/>
      <c r="S306" s="38"/>
    </row>
    <row r="307" spans="1:19" s="32" customFormat="1" ht="96" x14ac:dyDescent="0.25">
      <c r="A307" s="33" t="s">
        <v>575</v>
      </c>
      <c r="B307" s="43">
        <v>2340</v>
      </c>
      <c r="C307" s="34">
        <v>1</v>
      </c>
      <c r="D307" s="33" t="s">
        <v>15</v>
      </c>
      <c r="E307" s="35" t="s">
        <v>234</v>
      </c>
      <c r="F307" s="23" t="s">
        <v>17</v>
      </c>
      <c r="G307" s="109">
        <v>150</v>
      </c>
      <c r="H307" s="178"/>
      <c r="I307" s="197"/>
      <c r="J307" s="120">
        <f>G307*H307</f>
        <v>0</v>
      </c>
      <c r="K307" s="38"/>
      <c r="L307" s="38"/>
      <c r="M307" s="38"/>
      <c r="N307" s="38"/>
      <c r="O307" s="38"/>
      <c r="P307" s="38"/>
      <c r="Q307" s="38"/>
      <c r="R307" s="38"/>
      <c r="S307" s="38"/>
    </row>
    <row r="308" spans="1:19" s="32" customFormat="1" x14ac:dyDescent="0.25">
      <c r="A308" s="9">
        <v>14</v>
      </c>
      <c r="B308" s="9">
        <v>14</v>
      </c>
      <c r="C308" s="9">
        <v>0</v>
      </c>
      <c r="D308" s="24"/>
      <c r="E308" s="24" t="s">
        <v>115</v>
      </c>
      <c r="F308" s="42"/>
      <c r="G308" s="42"/>
      <c r="H308" s="182"/>
      <c r="I308" s="212"/>
      <c r="J308" s="194"/>
      <c r="K308" s="38"/>
      <c r="L308" s="38"/>
      <c r="M308" s="38"/>
      <c r="N308" s="38"/>
      <c r="O308" s="38"/>
      <c r="P308" s="38"/>
      <c r="Q308" s="38"/>
      <c r="R308" s="38"/>
      <c r="S308" s="38"/>
    </row>
    <row r="309" spans="1:19" s="32" customFormat="1" x14ac:dyDescent="0.25">
      <c r="A309" s="10">
        <v>14.1</v>
      </c>
      <c r="B309" s="10">
        <v>14.1</v>
      </c>
      <c r="C309" s="10">
        <v>0</v>
      </c>
      <c r="D309" s="26"/>
      <c r="E309" s="26" t="s">
        <v>116</v>
      </c>
      <c r="F309" s="12"/>
      <c r="G309" s="12"/>
      <c r="H309" s="177"/>
      <c r="I309" s="222"/>
      <c r="J309" s="179"/>
      <c r="K309" s="38"/>
      <c r="L309" s="38"/>
      <c r="M309" s="38"/>
      <c r="N309" s="38"/>
      <c r="O309" s="38"/>
      <c r="P309" s="38"/>
      <c r="Q309" s="38"/>
      <c r="R309" s="38"/>
      <c r="S309" s="38"/>
    </row>
    <row r="310" spans="1:19" s="32" customFormat="1" ht="240" x14ac:dyDescent="0.25">
      <c r="A310" s="13" t="s">
        <v>576</v>
      </c>
      <c r="B310" s="36">
        <v>2360</v>
      </c>
      <c r="C310" s="16">
        <v>1</v>
      </c>
      <c r="D310" s="13" t="s">
        <v>15</v>
      </c>
      <c r="E310" s="41" t="s">
        <v>283</v>
      </c>
      <c r="F310" s="47" t="s">
        <v>16</v>
      </c>
      <c r="G310" s="109">
        <v>19.36</v>
      </c>
      <c r="H310" s="178"/>
      <c r="I310" s="197"/>
      <c r="J310" s="120">
        <f t="shared" ref="J310:J319" si="15">G310*H310</f>
        <v>0</v>
      </c>
      <c r="K310" s="38"/>
      <c r="L310" s="38"/>
      <c r="M310" s="38"/>
      <c r="N310" s="38"/>
      <c r="O310" s="38"/>
      <c r="P310" s="38"/>
      <c r="Q310" s="38"/>
      <c r="R310" s="38"/>
      <c r="S310" s="38"/>
    </row>
    <row r="311" spans="1:19" s="32" customFormat="1" ht="228" x14ac:dyDescent="0.25">
      <c r="A311" s="13" t="s">
        <v>186</v>
      </c>
      <c r="B311" s="36">
        <v>2370</v>
      </c>
      <c r="C311" s="16">
        <v>1</v>
      </c>
      <c r="D311" s="13" t="s">
        <v>15</v>
      </c>
      <c r="E311" s="41" t="s">
        <v>285</v>
      </c>
      <c r="F311" s="47" t="s">
        <v>16</v>
      </c>
      <c r="G311" s="109">
        <v>3.96</v>
      </c>
      <c r="H311" s="178"/>
      <c r="I311" s="197"/>
      <c r="J311" s="120">
        <f t="shared" si="15"/>
        <v>0</v>
      </c>
      <c r="K311" s="38"/>
      <c r="L311" s="38"/>
      <c r="M311" s="38"/>
      <c r="N311" s="38"/>
      <c r="O311" s="38"/>
      <c r="P311" s="38"/>
      <c r="Q311" s="38"/>
      <c r="R311" s="38"/>
      <c r="S311" s="38"/>
    </row>
    <row r="312" spans="1:19" s="32" customFormat="1" ht="228" x14ac:dyDescent="0.25">
      <c r="A312" s="13" t="s">
        <v>117</v>
      </c>
      <c r="B312" s="36">
        <v>2380</v>
      </c>
      <c r="C312" s="16">
        <v>1</v>
      </c>
      <c r="D312" s="13" t="s">
        <v>15</v>
      </c>
      <c r="E312" s="41" t="s">
        <v>284</v>
      </c>
      <c r="F312" s="47" t="s">
        <v>16</v>
      </c>
      <c r="G312" s="109">
        <v>2.64</v>
      </c>
      <c r="H312" s="178"/>
      <c r="I312" s="197"/>
      <c r="J312" s="120">
        <f t="shared" si="15"/>
        <v>0</v>
      </c>
      <c r="K312" s="38"/>
      <c r="L312" s="38"/>
      <c r="M312" s="38"/>
      <c r="N312" s="38"/>
      <c r="O312" s="38"/>
      <c r="P312" s="38"/>
      <c r="Q312" s="38"/>
      <c r="R312" s="38"/>
      <c r="S312" s="38"/>
    </row>
    <row r="313" spans="1:19" s="32" customFormat="1" ht="228" x14ac:dyDescent="0.25">
      <c r="A313" s="13" t="s">
        <v>118</v>
      </c>
      <c r="B313" s="36">
        <v>2390</v>
      </c>
      <c r="C313" s="16">
        <v>1</v>
      </c>
      <c r="D313" s="13" t="s">
        <v>15</v>
      </c>
      <c r="E313" s="41" t="s">
        <v>312</v>
      </c>
      <c r="F313" s="47" t="s">
        <v>16</v>
      </c>
      <c r="G313" s="109">
        <v>10.56</v>
      </c>
      <c r="H313" s="178"/>
      <c r="I313" s="197"/>
      <c r="J313" s="120">
        <f t="shared" si="15"/>
        <v>0</v>
      </c>
      <c r="K313" s="38"/>
      <c r="L313" s="38"/>
      <c r="M313" s="38"/>
      <c r="N313" s="38"/>
      <c r="O313" s="38"/>
      <c r="P313" s="38"/>
      <c r="Q313" s="38"/>
      <c r="R313" s="38"/>
      <c r="S313" s="38"/>
    </row>
    <row r="314" spans="1:19" s="32" customFormat="1" ht="228" x14ac:dyDescent="0.25">
      <c r="A314" s="13" t="s">
        <v>577</v>
      </c>
      <c r="B314" s="36">
        <v>2400</v>
      </c>
      <c r="C314" s="16">
        <v>1</v>
      </c>
      <c r="D314" s="13" t="s">
        <v>15</v>
      </c>
      <c r="E314" s="41" t="s">
        <v>403</v>
      </c>
      <c r="F314" s="47" t="s">
        <v>16</v>
      </c>
      <c r="G314" s="116">
        <v>10.78</v>
      </c>
      <c r="H314" s="178"/>
      <c r="I314" s="198"/>
      <c r="J314" s="120">
        <f t="shared" si="15"/>
        <v>0</v>
      </c>
      <c r="K314" s="38"/>
      <c r="L314" s="38"/>
      <c r="M314" s="38"/>
      <c r="N314" s="38"/>
      <c r="O314" s="38"/>
      <c r="P314" s="38"/>
      <c r="Q314" s="38"/>
      <c r="R314" s="38"/>
      <c r="S314" s="38"/>
    </row>
    <row r="315" spans="1:19" s="32" customFormat="1" ht="144" x14ac:dyDescent="0.25">
      <c r="A315" s="13" t="s">
        <v>578</v>
      </c>
      <c r="B315" s="36">
        <v>2410</v>
      </c>
      <c r="C315" s="16">
        <v>1</v>
      </c>
      <c r="D315" s="13" t="s">
        <v>15</v>
      </c>
      <c r="E315" s="41" t="s">
        <v>224</v>
      </c>
      <c r="F315" s="47" t="s">
        <v>16</v>
      </c>
      <c r="G315" s="109">
        <v>54.45</v>
      </c>
      <c r="H315" s="178"/>
      <c r="I315" s="197"/>
      <c r="J315" s="120">
        <f t="shared" si="15"/>
        <v>0</v>
      </c>
      <c r="K315" s="38"/>
      <c r="L315" s="38"/>
      <c r="M315" s="38"/>
      <c r="N315" s="38"/>
      <c r="O315" s="38"/>
      <c r="P315" s="38"/>
      <c r="Q315" s="38"/>
      <c r="R315" s="38"/>
      <c r="S315" s="38"/>
    </row>
    <row r="316" spans="1:19" s="32" customFormat="1" ht="144" x14ac:dyDescent="0.25">
      <c r="A316" s="13" t="s">
        <v>579</v>
      </c>
      <c r="B316" s="36">
        <v>2420</v>
      </c>
      <c r="C316" s="16">
        <v>1</v>
      </c>
      <c r="D316" s="13" t="s">
        <v>15</v>
      </c>
      <c r="E316" s="41" t="s">
        <v>286</v>
      </c>
      <c r="F316" s="47" t="s">
        <v>16</v>
      </c>
      <c r="G316" s="109">
        <v>6.6</v>
      </c>
      <c r="H316" s="178"/>
      <c r="I316" s="197"/>
      <c r="J316" s="120">
        <f t="shared" si="15"/>
        <v>0</v>
      </c>
      <c r="K316" s="38"/>
      <c r="L316" s="38"/>
      <c r="M316" s="38"/>
      <c r="N316" s="38"/>
      <c r="O316" s="38"/>
      <c r="P316" s="38"/>
      <c r="Q316" s="38"/>
      <c r="R316" s="38"/>
      <c r="S316" s="38"/>
    </row>
    <row r="317" spans="1:19" s="32" customFormat="1" ht="144" x14ac:dyDescent="0.25">
      <c r="A317" s="13" t="s">
        <v>580</v>
      </c>
      <c r="B317" s="36">
        <v>2430</v>
      </c>
      <c r="C317" s="16">
        <v>1</v>
      </c>
      <c r="D317" s="13" t="s">
        <v>15</v>
      </c>
      <c r="E317" s="45" t="s">
        <v>225</v>
      </c>
      <c r="F317" s="47" t="s">
        <v>16</v>
      </c>
      <c r="G317" s="109">
        <v>1.44</v>
      </c>
      <c r="H317" s="178"/>
      <c r="I317" s="197"/>
      <c r="J317" s="120">
        <f t="shared" si="15"/>
        <v>0</v>
      </c>
      <c r="K317" s="38"/>
      <c r="L317" s="38"/>
      <c r="M317" s="38"/>
      <c r="N317" s="38"/>
      <c r="O317" s="38"/>
      <c r="P317" s="38"/>
      <c r="Q317" s="38"/>
      <c r="R317" s="38"/>
      <c r="S317" s="38"/>
    </row>
    <row r="318" spans="1:19" s="32" customFormat="1" ht="144" x14ac:dyDescent="0.25">
      <c r="A318" s="13" t="s">
        <v>187</v>
      </c>
      <c r="B318" s="36">
        <v>2440</v>
      </c>
      <c r="C318" s="16">
        <v>1</v>
      </c>
      <c r="D318" s="13" t="s">
        <v>15</v>
      </c>
      <c r="E318" s="41" t="s">
        <v>226</v>
      </c>
      <c r="F318" s="47" t="s">
        <v>16</v>
      </c>
      <c r="G318" s="109">
        <v>1.8</v>
      </c>
      <c r="H318" s="178"/>
      <c r="I318" s="197"/>
      <c r="J318" s="120">
        <f t="shared" si="15"/>
        <v>0</v>
      </c>
      <c r="K318" s="38"/>
      <c r="L318" s="38"/>
      <c r="M318" s="38"/>
      <c r="N318" s="38"/>
      <c r="O318" s="38"/>
      <c r="P318" s="38"/>
      <c r="Q318" s="38"/>
      <c r="R318" s="38"/>
      <c r="S318" s="38"/>
    </row>
    <row r="319" spans="1:19" s="32" customFormat="1" ht="144" x14ac:dyDescent="0.25">
      <c r="A319" s="13" t="s">
        <v>188</v>
      </c>
      <c r="B319" s="36">
        <v>2450</v>
      </c>
      <c r="C319" s="16">
        <v>1</v>
      </c>
      <c r="D319" s="13" t="s">
        <v>15</v>
      </c>
      <c r="E319" s="41" t="s">
        <v>227</v>
      </c>
      <c r="F319" s="47" t="s">
        <v>16</v>
      </c>
      <c r="G319" s="109">
        <v>0.88</v>
      </c>
      <c r="H319" s="178"/>
      <c r="I319" s="197"/>
      <c r="J319" s="120">
        <f t="shared" si="15"/>
        <v>0</v>
      </c>
      <c r="K319" s="38"/>
      <c r="L319" s="38"/>
      <c r="M319" s="38"/>
      <c r="N319" s="38"/>
      <c r="O319" s="38"/>
      <c r="P319" s="38"/>
      <c r="Q319" s="38"/>
      <c r="R319" s="38"/>
      <c r="S319" s="38"/>
    </row>
    <row r="320" spans="1:19" s="32" customFormat="1" x14ac:dyDescent="0.25">
      <c r="A320" s="9">
        <v>15</v>
      </c>
      <c r="B320" s="9">
        <v>15</v>
      </c>
      <c r="C320" s="9">
        <v>0</v>
      </c>
      <c r="D320" s="24"/>
      <c r="E320" s="24" t="s">
        <v>119</v>
      </c>
      <c r="F320" s="42"/>
      <c r="G320" s="42"/>
      <c r="H320" s="182"/>
      <c r="I320" s="212"/>
      <c r="J320" s="194"/>
      <c r="K320" s="38"/>
      <c r="L320" s="38"/>
      <c r="M320" s="38"/>
      <c r="N320" s="38"/>
      <c r="O320" s="38"/>
      <c r="P320" s="38"/>
      <c r="Q320" s="38"/>
      <c r="R320" s="38"/>
      <c r="S320" s="38"/>
    </row>
    <row r="321" spans="1:19" s="32" customFormat="1" x14ac:dyDescent="0.25">
      <c r="A321" s="10">
        <v>15.1</v>
      </c>
      <c r="B321" s="10">
        <v>15.1</v>
      </c>
      <c r="C321" s="10">
        <v>0</v>
      </c>
      <c r="D321" s="26"/>
      <c r="E321" s="26" t="s">
        <v>159</v>
      </c>
      <c r="F321" s="12"/>
      <c r="G321" s="12"/>
      <c r="H321" s="179"/>
      <c r="I321" s="222"/>
      <c r="J321" s="179"/>
      <c r="K321" s="38"/>
      <c r="L321" s="38"/>
      <c r="M321" s="38"/>
      <c r="N321" s="38"/>
      <c r="O321" s="38"/>
      <c r="P321" s="38"/>
      <c r="Q321" s="38"/>
      <c r="R321" s="38"/>
      <c r="S321" s="38"/>
    </row>
    <row r="322" spans="1:19" s="32" customFormat="1" ht="192" x14ac:dyDescent="0.25">
      <c r="A322" s="13" t="s">
        <v>202</v>
      </c>
      <c r="B322" s="36">
        <v>2460</v>
      </c>
      <c r="C322" s="16">
        <v>1</v>
      </c>
      <c r="D322" s="13" t="s">
        <v>15</v>
      </c>
      <c r="E322" s="45" t="s">
        <v>220</v>
      </c>
      <c r="F322" s="34" t="s">
        <v>16</v>
      </c>
      <c r="G322" s="116">
        <v>5.28</v>
      </c>
      <c r="H322" s="186"/>
      <c r="I322" s="198"/>
      <c r="J322" s="120">
        <f>G322*H322</f>
        <v>0</v>
      </c>
    </row>
    <row r="323" spans="1:19" s="32" customFormat="1" ht="192" x14ac:dyDescent="0.25">
      <c r="A323" s="13" t="s">
        <v>203</v>
      </c>
      <c r="B323" s="36">
        <v>2470</v>
      </c>
      <c r="C323" s="16">
        <v>1</v>
      </c>
      <c r="D323" s="13" t="s">
        <v>15</v>
      </c>
      <c r="E323" s="45" t="s">
        <v>218</v>
      </c>
      <c r="F323" s="34" t="s">
        <v>16</v>
      </c>
      <c r="G323" s="116">
        <v>11</v>
      </c>
      <c r="H323" s="186"/>
      <c r="I323" s="198"/>
      <c r="J323" s="120">
        <f>G323*H323</f>
        <v>0</v>
      </c>
    </row>
    <row r="324" spans="1:19" s="32" customFormat="1" ht="192" x14ac:dyDescent="0.25">
      <c r="A324" s="13" t="s">
        <v>581</v>
      </c>
      <c r="B324" s="36">
        <v>2480</v>
      </c>
      <c r="C324" s="16">
        <v>1</v>
      </c>
      <c r="D324" s="13" t="s">
        <v>15</v>
      </c>
      <c r="E324" s="45" t="s">
        <v>280</v>
      </c>
      <c r="F324" s="34" t="s">
        <v>16</v>
      </c>
      <c r="G324" s="116">
        <v>3.96</v>
      </c>
      <c r="H324" s="186"/>
      <c r="I324" s="198"/>
      <c r="J324" s="120">
        <f>G324*H324</f>
        <v>0</v>
      </c>
    </row>
    <row r="325" spans="1:19" s="32" customFormat="1" ht="204" x14ac:dyDescent="0.25">
      <c r="A325" s="13" t="s">
        <v>582</v>
      </c>
      <c r="B325" s="36">
        <v>2490</v>
      </c>
      <c r="C325" s="16">
        <v>1</v>
      </c>
      <c r="D325" s="13" t="s">
        <v>15</v>
      </c>
      <c r="E325" s="45" t="s">
        <v>281</v>
      </c>
      <c r="F325" s="34" t="s">
        <v>16</v>
      </c>
      <c r="G325" s="116">
        <v>7.92</v>
      </c>
      <c r="H325" s="186"/>
      <c r="I325" s="198"/>
      <c r="J325" s="120">
        <f>G325*H325</f>
        <v>0</v>
      </c>
      <c r="K325" s="38"/>
      <c r="L325" s="38"/>
      <c r="M325" s="38"/>
      <c r="N325" s="38"/>
      <c r="O325" s="38"/>
      <c r="P325" s="38"/>
      <c r="Q325" s="38"/>
      <c r="R325" s="38"/>
      <c r="S325" s="38"/>
    </row>
    <row r="326" spans="1:19" s="32" customFormat="1" x14ac:dyDescent="0.25">
      <c r="A326" s="10">
        <v>15.2</v>
      </c>
      <c r="B326" s="10">
        <v>15.2</v>
      </c>
      <c r="C326" s="25">
        <v>0</v>
      </c>
      <c r="D326" s="26"/>
      <c r="E326" s="26" t="s">
        <v>300</v>
      </c>
      <c r="F326" s="12"/>
      <c r="G326" s="12"/>
      <c r="H326" s="177"/>
      <c r="I326" s="222"/>
      <c r="J326" s="192"/>
      <c r="K326" s="38"/>
      <c r="L326" s="38"/>
      <c r="M326" s="38"/>
      <c r="N326" s="38"/>
      <c r="O326" s="38"/>
      <c r="P326" s="38"/>
      <c r="Q326" s="38"/>
      <c r="R326" s="38"/>
      <c r="S326" s="38"/>
    </row>
    <row r="327" spans="1:19" ht="180" x14ac:dyDescent="0.25">
      <c r="A327" s="4" t="s">
        <v>204</v>
      </c>
      <c r="B327" s="27">
        <v>2500</v>
      </c>
      <c r="C327" s="5">
        <v>1</v>
      </c>
      <c r="D327" s="4" t="s">
        <v>15</v>
      </c>
      <c r="E327" s="37" t="s">
        <v>301</v>
      </c>
      <c r="F327" s="34" t="s">
        <v>19</v>
      </c>
      <c r="G327" s="116">
        <v>4</v>
      </c>
      <c r="H327" s="119"/>
      <c r="I327" s="198"/>
      <c r="J327" s="119">
        <f t="shared" ref="J327:J337" si="16">G327*H327</f>
        <v>0</v>
      </c>
    </row>
    <row r="328" spans="1:19" ht="120" x14ac:dyDescent="0.25">
      <c r="A328" s="4" t="s">
        <v>583</v>
      </c>
      <c r="B328" s="27">
        <v>2520</v>
      </c>
      <c r="C328" s="5">
        <v>1</v>
      </c>
      <c r="D328" s="5" t="s">
        <v>15</v>
      </c>
      <c r="E328" s="37" t="s">
        <v>302</v>
      </c>
      <c r="F328" s="34" t="s">
        <v>19</v>
      </c>
      <c r="G328" s="116">
        <v>2</v>
      </c>
      <c r="H328" s="187"/>
      <c r="I328" s="203"/>
      <c r="J328" s="119">
        <f t="shared" si="16"/>
        <v>0</v>
      </c>
    </row>
    <row r="329" spans="1:19" ht="120" x14ac:dyDescent="0.25">
      <c r="A329" s="4" t="s">
        <v>584</v>
      </c>
      <c r="B329" s="27">
        <v>2530</v>
      </c>
      <c r="C329" s="5">
        <v>1</v>
      </c>
      <c r="D329" s="4" t="s">
        <v>15</v>
      </c>
      <c r="E329" s="37" t="s">
        <v>305</v>
      </c>
      <c r="F329" s="34" t="s">
        <v>19</v>
      </c>
      <c r="G329" s="116">
        <v>1</v>
      </c>
      <c r="H329" s="119"/>
      <c r="I329" s="198"/>
      <c r="J329" s="119">
        <f t="shared" si="16"/>
        <v>0</v>
      </c>
    </row>
    <row r="330" spans="1:19" ht="120" x14ac:dyDescent="0.25">
      <c r="A330" s="4" t="s">
        <v>585</v>
      </c>
      <c r="B330" s="27">
        <v>2540</v>
      </c>
      <c r="C330" s="5">
        <v>1</v>
      </c>
      <c r="D330" s="4" t="s">
        <v>15</v>
      </c>
      <c r="E330" s="37" t="s">
        <v>306</v>
      </c>
      <c r="F330" s="34" t="s">
        <v>19</v>
      </c>
      <c r="G330" s="116">
        <v>1</v>
      </c>
      <c r="H330" s="119"/>
      <c r="I330" s="198"/>
      <c r="J330" s="119">
        <f t="shared" si="16"/>
        <v>0</v>
      </c>
    </row>
    <row r="331" spans="1:19" ht="120" x14ac:dyDescent="0.25">
      <c r="A331" s="4" t="s">
        <v>586</v>
      </c>
      <c r="B331" s="27">
        <v>2550</v>
      </c>
      <c r="C331" s="5">
        <v>1</v>
      </c>
      <c r="D331" s="4" t="s">
        <v>15</v>
      </c>
      <c r="E331" s="37" t="s">
        <v>307</v>
      </c>
      <c r="F331" s="34" t="s">
        <v>19</v>
      </c>
      <c r="G331" s="116">
        <v>1</v>
      </c>
      <c r="H331" s="119"/>
      <c r="I331" s="198"/>
      <c r="J331" s="119">
        <f t="shared" si="16"/>
        <v>0</v>
      </c>
    </row>
    <row r="332" spans="1:19" ht="156" x14ac:dyDescent="0.25">
      <c r="A332" s="4" t="s">
        <v>587</v>
      </c>
      <c r="B332" s="27">
        <v>2560</v>
      </c>
      <c r="C332" s="5">
        <v>1</v>
      </c>
      <c r="D332" s="4" t="s">
        <v>15</v>
      </c>
      <c r="E332" s="37" t="s">
        <v>308</v>
      </c>
      <c r="F332" s="34" t="s">
        <v>19</v>
      </c>
      <c r="G332" s="116">
        <v>6</v>
      </c>
      <c r="H332" s="119"/>
      <c r="I332" s="198"/>
      <c r="J332" s="119">
        <f t="shared" si="16"/>
        <v>0</v>
      </c>
    </row>
    <row r="333" spans="1:19" ht="204" x14ac:dyDescent="0.25">
      <c r="A333" s="4" t="s">
        <v>588</v>
      </c>
      <c r="B333" s="27">
        <v>2570</v>
      </c>
      <c r="C333" s="134">
        <v>1</v>
      </c>
      <c r="D333" s="131" t="s">
        <v>15</v>
      </c>
      <c r="E333" s="37" t="s">
        <v>309</v>
      </c>
      <c r="F333" s="34" t="s">
        <v>19</v>
      </c>
      <c r="G333" s="116">
        <v>1</v>
      </c>
      <c r="H333" s="119"/>
      <c r="I333" s="198"/>
      <c r="J333" s="119">
        <f t="shared" si="16"/>
        <v>0</v>
      </c>
    </row>
    <row r="334" spans="1:19" ht="264" x14ac:dyDescent="0.25">
      <c r="A334" s="4" t="s">
        <v>589</v>
      </c>
      <c r="B334" s="27">
        <v>2580</v>
      </c>
      <c r="C334" s="16"/>
      <c r="D334" s="100"/>
      <c r="E334" s="37" t="s">
        <v>310</v>
      </c>
      <c r="F334" s="34" t="s">
        <v>19</v>
      </c>
      <c r="G334" s="116">
        <v>4</v>
      </c>
      <c r="H334" s="186"/>
      <c r="I334" s="198"/>
      <c r="J334" s="119">
        <f t="shared" si="16"/>
        <v>0</v>
      </c>
    </row>
    <row r="335" spans="1:19" ht="204" x14ac:dyDescent="0.25">
      <c r="A335" s="4" t="s">
        <v>590</v>
      </c>
      <c r="B335" s="27">
        <v>2590</v>
      </c>
      <c r="C335" s="134">
        <v>1</v>
      </c>
      <c r="D335" s="131" t="s">
        <v>15</v>
      </c>
      <c r="E335" s="37" t="s">
        <v>303</v>
      </c>
      <c r="F335" s="34" t="s">
        <v>19</v>
      </c>
      <c r="G335" s="116">
        <v>1</v>
      </c>
      <c r="H335" s="119"/>
      <c r="I335" s="198"/>
      <c r="J335" s="119">
        <f t="shared" si="16"/>
        <v>0</v>
      </c>
    </row>
    <row r="336" spans="1:19" ht="360" x14ac:dyDescent="0.25">
      <c r="A336" s="4" t="s">
        <v>591</v>
      </c>
      <c r="B336" s="132">
        <v>2600</v>
      </c>
      <c r="C336" s="16"/>
      <c r="D336" s="100"/>
      <c r="E336" s="37" t="s">
        <v>311</v>
      </c>
      <c r="F336" s="34" t="s">
        <v>19</v>
      </c>
      <c r="G336" s="116">
        <v>1</v>
      </c>
      <c r="H336" s="186"/>
      <c r="I336" s="198"/>
      <c r="J336" s="119">
        <f t="shared" si="16"/>
        <v>0</v>
      </c>
    </row>
    <row r="337" spans="1:19" ht="252" x14ac:dyDescent="0.25">
      <c r="A337" s="131" t="s">
        <v>592</v>
      </c>
      <c r="B337" s="13">
        <v>2610</v>
      </c>
      <c r="C337" s="16"/>
      <c r="D337" s="100"/>
      <c r="E337" s="37" t="s">
        <v>304</v>
      </c>
      <c r="F337" s="34" t="s">
        <v>19</v>
      </c>
      <c r="G337" s="116">
        <v>2</v>
      </c>
      <c r="H337" s="119"/>
      <c r="I337" s="198"/>
      <c r="J337" s="119">
        <f t="shared" si="16"/>
        <v>0</v>
      </c>
    </row>
    <row r="338" spans="1:19" s="32" customFormat="1" x14ac:dyDescent="0.25">
      <c r="A338" s="56">
        <v>16</v>
      </c>
      <c r="B338" s="9">
        <v>16</v>
      </c>
      <c r="C338" s="9">
        <v>0</v>
      </c>
      <c r="D338" s="24"/>
      <c r="E338" s="24" t="s">
        <v>120</v>
      </c>
      <c r="F338" s="42"/>
      <c r="G338" s="42"/>
      <c r="H338" s="182"/>
      <c r="I338" s="212"/>
      <c r="J338" s="194"/>
      <c r="K338" s="38"/>
      <c r="L338" s="38"/>
      <c r="M338" s="38"/>
      <c r="N338" s="38"/>
      <c r="O338" s="38"/>
      <c r="P338" s="38"/>
      <c r="Q338" s="38"/>
      <c r="R338" s="38"/>
      <c r="S338" s="38"/>
    </row>
    <row r="339" spans="1:19" customFormat="1" x14ac:dyDescent="0.2">
      <c r="A339" s="10">
        <v>16.100000000000001</v>
      </c>
      <c r="B339" s="10">
        <v>16.100000000000001</v>
      </c>
      <c r="C339" s="10">
        <v>0</v>
      </c>
      <c r="D339" s="26"/>
      <c r="E339" s="26" t="s">
        <v>229</v>
      </c>
      <c r="F339" s="12"/>
      <c r="G339" s="57"/>
      <c r="H339" s="177"/>
      <c r="I339" s="222"/>
      <c r="J339" s="192"/>
      <c r="K339" s="85"/>
      <c r="L339" s="85"/>
      <c r="M339" s="85"/>
      <c r="N339" s="85"/>
      <c r="O339" s="85"/>
      <c r="P339" s="85"/>
      <c r="Q339" s="85"/>
      <c r="R339" s="85"/>
      <c r="S339" s="85"/>
    </row>
    <row r="340" spans="1:19" customFormat="1" ht="180" x14ac:dyDescent="0.2">
      <c r="A340" s="131" t="s">
        <v>593</v>
      </c>
      <c r="B340" s="132">
        <v>2620</v>
      </c>
      <c r="C340" s="134">
        <v>1</v>
      </c>
      <c r="D340" s="131" t="s">
        <v>15</v>
      </c>
      <c r="E340" s="45" t="s">
        <v>230</v>
      </c>
      <c r="F340" s="134" t="s">
        <v>16</v>
      </c>
      <c r="G340" s="153">
        <v>8</v>
      </c>
      <c r="H340" s="173"/>
      <c r="I340" s="215"/>
      <c r="J340" s="164">
        <f>G340*H340</f>
        <v>0</v>
      </c>
      <c r="K340" s="85"/>
      <c r="L340" s="85"/>
      <c r="M340" s="85"/>
      <c r="N340" s="85"/>
      <c r="O340" s="85"/>
      <c r="P340" s="85"/>
      <c r="Q340" s="85"/>
      <c r="R340" s="85"/>
      <c r="S340" s="85"/>
    </row>
    <row r="341" spans="1:19" s="32" customFormat="1" x14ac:dyDescent="0.25">
      <c r="A341" s="10">
        <v>16.2</v>
      </c>
      <c r="B341" s="10">
        <v>16.2</v>
      </c>
      <c r="C341" s="10">
        <v>0</v>
      </c>
      <c r="D341" s="26"/>
      <c r="E341" s="26" t="s">
        <v>223</v>
      </c>
      <c r="F341" s="12"/>
      <c r="G341" s="57"/>
      <c r="H341" s="177"/>
      <c r="I341" s="222"/>
      <c r="J341" s="192"/>
      <c r="K341" s="38"/>
      <c r="L341" s="38"/>
      <c r="M341" s="38"/>
      <c r="N341" s="38"/>
      <c r="O341" s="38"/>
      <c r="P341" s="38"/>
      <c r="Q341" s="38"/>
      <c r="R341" s="38"/>
      <c r="S341" s="38"/>
    </row>
    <row r="342" spans="1:19" s="32" customFormat="1" ht="132" x14ac:dyDescent="0.25">
      <c r="A342" s="13" t="s">
        <v>189</v>
      </c>
      <c r="B342" s="36">
        <v>2630</v>
      </c>
      <c r="C342" s="16">
        <v>1</v>
      </c>
      <c r="D342" s="13" t="s">
        <v>15</v>
      </c>
      <c r="E342" s="45" t="s">
        <v>595</v>
      </c>
      <c r="F342" s="34" t="s">
        <v>16</v>
      </c>
      <c r="G342" s="116">
        <v>1.98</v>
      </c>
      <c r="H342" s="186"/>
      <c r="I342" s="198"/>
      <c r="J342" s="120">
        <f>G342*H342</f>
        <v>0</v>
      </c>
      <c r="K342" s="38"/>
      <c r="L342" s="38"/>
      <c r="M342" s="38"/>
      <c r="N342" s="38"/>
      <c r="O342" s="38"/>
      <c r="P342" s="38"/>
      <c r="Q342" s="38"/>
      <c r="R342" s="38"/>
      <c r="S342" s="38"/>
    </row>
    <row r="343" spans="1:19" s="32" customFormat="1" x14ac:dyDescent="0.25">
      <c r="A343" s="10">
        <v>16.3</v>
      </c>
      <c r="B343" s="10">
        <v>16.3</v>
      </c>
      <c r="C343" s="10">
        <v>0</v>
      </c>
      <c r="D343" s="26"/>
      <c r="E343" s="26" t="s">
        <v>219</v>
      </c>
      <c r="F343" s="12"/>
      <c r="G343" s="57"/>
      <c r="H343" s="177"/>
      <c r="I343" s="222"/>
      <c r="J343" s="192"/>
      <c r="K343" s="38"/>
      <c r="L343" s="38"/>
      <c r="M343" s="38"/>
      <c r="N343" s="38"/>
      <c r="O343" s="38"/>
      <c r="P343" s="38"/>
      <c r="Q343" s="38"/>
      <c r="R343" s="38"/>
      <c r="S343" s="38"/>
    </row>
    <row r="344" spans="1:19" s="32" customFormat="1" ht="132" x14ac:dyDescent="0.25">
      <c r="A344" s="13" t="s">
        <v>594</v>
      </c>
      <c r="B344" s="36">
        <v>2640</v>
      </c>
      <c r="C344" s="16">
        <v>1</v>
      </c>
      <c r="D344" s="13" t="s">
        <v>15</v>
      </c>
      <c r="E344" s="35" t="s">
        <v>282</v>
      </c>
      <c r="F344" s="34" t="s">
        <v>16</v>
      </c>
      <c r="G344" s="116">
        <v>4.29</v>
      </c>
      <c r="H344" s="178"/>
      <c r="I344" s="198"/>
      <c r="J344" s="120">
        <f>G344*H344</f>
        <v>0</v>
      </c>
      <c r="K344" s="38"/>
      <c r="L344" s="38"/>
      <c r="M344" s="38"/>
      <c r="N344" s="38"/>
      <c r="O344" s="38"/>
      <c r="P344" s="38"/>
      <c r="Q344" s="38"/>
      <c r="R344" s="38"/>
      <c r="S344" s="38"/>
    </row>
    <row r="345" spans="1:19" s="32" customFormat="1" x14ac:dyDescent="0.25">
      <c r="A345" s="9">
        <v>17</v>
      </c>
      <c r="B345" s="9">
        <v>17</v>
      </c>
      <c r="C345" s="9">
        <v>0</v>
      </c>
      <c r="D345" s="24"/>
      <c r="E345" s="24" t="s">
        <v>121</v>
      </c>
      <c r="F345" s="42"/>
      <c r="G345" s="58"/>
      <c r="H345" s="182"/>
      <c r="I345" s="212"/>
      <c r="J345" s="194"/>
      <c r="K345" s="38"/>
      <c r="L345" s="38"/>
      <c r="M345" s="38"/>
      <c r="N345" s="38"/>
      <c r="O345" s="38"/>
      <c r="P345" s="38"/>
      <c r="Q345" s="38"/>
      <c r="R345" s="38"/>
      <c r="S345" s="38"/>
    </row>
    <row r="346" spans="1:19" s="32" customFormat="1" x14ac:dyDescent="0.25">
      <c r="A346" s="10">
        <v>17.100000000000001</v>
      </c>
      <c r="B346" s="10">
        <v>17.100000000000001</v>
      </c>
      <c r="C346" s="10">
        <v>0</v>
      </c>
      <c r="D346" s="26"/>
      <c r="E346" s="55" t="s">
        <v>122</v>
      </c>
      <c r="F346" s="12"/>
      <c r="G346" s="57"/>
      <c r="H346" s="177"/>
      <c r="I346" s="222"/>
      <c r="J346" s="192"/>
      <c r="K346" s="38"/>
      <c r="L346" s="38"/>
      <c r="M346" s="38"/>
      <c r="N346" s="38"/>
      <c r="O346" s="38"/>
      <c r="P346" s="38"/>
      <c r="Q346" s="38"/>
      <c r="R346" s="38"/>
      <c r="S346" s="38"/>
    </row>
    <row r="347" spans="1:19" s="32" customFormat="1" ht="120" x14ac:dyDescent="0.25">
      <c r="A347" s="13" t="s">
        <v>205</v>
      </c>
      <c r="B347" s="36">
        <v>2650</v>
      </c>
      <c r="C347" s="16">
        <v>1</v>
      </c>
      <c r="D347" s="13" t="s">
        <v>15</v>
      </c>
      <c r="E347" s="59" t="s">
        <v>278</v>
      </c>
      <c r="F347" s="60" t="s">
        <v>16</v>
      </c>
      <c r="G347" s="109">
        <v>25</v>
      </c>
      <c r="H347" s="178"/>
      <c r="I347" s="197"/>
      <c r="J347" s="120">
        <f>G347*H347</f>
        <v>0</v>
      </c>
      <c r="K347" s="38"/>
      <c r="L347" s="38"/>
      <c r="M347" s="38"/>
      <c r="N347" s="38"/>
      <c r="O347" s="38"/>
      <c r="P347" s="38"/>
      <c r="Q347" s="38"/>
      <c r="R347" s="38"/>
      <c r="S347" s="38"/>
    </row>
    <row r="348" spans="1:19" s="32" customFormat="1" x14ac:dyDescent="0.25">
      <c r="A348" s="9">
        <v>18</v>
      </c>
      <c r="B348" s="9">
        <v>18</v>
      </c>
      <c r="C348" s="9">
        <v>0</v>
      </c>
      <c r="D348" s="24"/>
      <c r="E348" s="24" t="s">
        <v>294</v>
      </c>
      <c r="F348" s="42"/>
      <c r="G348" s="58"/>
      <c r="H348" s="182"/>
      <c r="I348" s="212"/>
      <c r="J348" s="194"/>
      <c r="K348" s="38"/>
      <c r="L348" s="38"/>
      <c r="M348" s="38"/>
      <c r="N348" s="38"/>
      <c r="O348" s="38"/>
      <c r="P348" s="38"/>
      <c r="Q348" s="38"/>
      <c r="R348" s="38"/>
      <c r="S348" s="38"/>
    </row>
    <row r="349" spans="1:19" s="32" customFormat="1" ht="84" x14ac:dyDescent="0.25">
      <c r="A349" s="13" t="s">
        <v>123</v>
      </c>
      <c r="B349" s="36">
        <v>2660</v>
      </c>
      <c r="C349" s="16">
        <v>1</v>
      </c>
      <c r="D349" s="13" t="s">
        <v>15</v>
      </c>
      <c r="E349" s="41" t="s">
        <v>313</v>
      </c>
      <c r="F349" s="34" t="s">
        <v>19</v>
      </c>
      <c r="G349" s="112">
        <v>1</v>
      </c>
      <c r="H349" s="178"/>
      <c r="I349" s="206"/>
      <c r="J349" s="120">
        <f t="shared" ref="J349:J380" si="17">G349*H349</f>
        <v>0</v>
      </c>
    </row>
    <row r="350" spans="1:19" s="32" customFormat="1" ht="96" x14ac:dyDescent="0.25">
      <c r="A350" s="13" t="s">
        <v>596</v>
      </c>
      <c r="B350" s="36">
        <v>2670</v>
      </c>
      <c r="C350" s="16">
        <v>1</v>
      </c>
      <c r="D350" s="13" t="s">
        <v>15</v>
      </c>
      <c r="E350" s="41" t="s">
        <v>314</v>
      </c>
      <c r="F350" s="34" t="s">
        <v>19</v>
      </c>
      <c r="G350" s="112">
        <v>1</v>
      </c>
      <c r="H350" s="178"/>
      <c r="I350" s="206"/>
      <c r="J350" s="120">
        <f t="shared" si="17"/>
        <v>0</v>
      </c>
    </row>
    <row r="351" spans="1:19" s="32" customFormat="1" ht="96" x14ac:dyDescent="0.25">
      <c r="A351" s="13" t="s">
        <v>597</v>
      </c>
      <c r="B351" s="36">
        <v>2680</v>
      </c>
      <c r="C351" s="16">
        <v>1</v>
      </c>
      <c r="D351" s="13" t="s">
        <v>15</v>
      </c>
      <c r="E351" s="8" t="s">
        <v>315</v>
      </c>
      <c r="F351" s="31" t="s">
        <v>19</v>
      </c>
      <c r="G351" s="112">
        <v>1</v>
      </c>
      <c r="H351" s="178"/>
      <c r="I351" s="206"/>
      <c r="J351" s="120">
        <f t="shared" si="17"/>
        <v>0</v>
      </c>
    </row>
    <row r="352" spans="1:19" s="32" customFormat="1" ht="84" x14ac:dyDescent="0.25">
      <c r="A352" s="13" t="s">
        <v>598</v>
      </c>
      <c r="B352" s="36">
        <v>2690</v>
      </c>
      <c r="C352" s="16">
        <v>1</v>
      </c>
      <c r="D352" s="13" t="s">
        <v>15</v>
      </c>
      <c r="E352" s="8" t="s">
        <v>316</v>
      </c>
      <c r="F352" s="31" t="s">
        <v>19</v>
      </c>
      <c r="G352" s="112">
        <v>1</v>
      </c>
      <c r="H352" s="178"/>
      <c r="I352" s="206"/>
      <c r="J352" s="120">
        <f t="shared" si="17"/>
        <v>0</v>
      </c>
    </row>
    <row r="353" spans="1:10" s="32" customFormat="1" ht="108" x14ac:dyDescent="0.25">
      <c r="A353" s="13" t="s">
        <v>599</v>
      </c>
      <c r="B353" s="36">
        <v>2700</v>
      </c>
      <c r="C353" s="16">
        <v>1</v>
      </c>
      <c r="D353" s="13" t="s">
        <v>15</v>
      </c>
      <c r="E353" s="8" t="s">
        <v>317</v>
      </c>
      <c r="F353" s="31" t="s">
        <v>19</v>
      </c>
      <c r="G353" s="112">
        <v>1</v>
      </c>
      <c r="H353" s="178"/>
      <c r="I353" s="206"/>
      <c r="J353" s="120">
        <f t="shared" si="17"/>
        <v>0</v>
      </c>
    </row>
    <row r="354" spans="1:10" s="32" customFormat="1" ht="108" x14ac:dyDescent="0.25">
      <c r="A354" s="13" t="s">
        <v>600</v>
      </c>
      <c r="B354" s="36">
        <v>2710</v>
      </c>
      <c r="C354" s="16">
        <v>1</v>
      </c>
      <c r="D354" s="13" t="s">
        <v>15</v>
      </c>
      <c r="E354" s="8" t="s">
        <v>318</v>
      </c>
      <c r="F354" s="31" t="s">
        <v>19</v>
      </c>
      <c r="G354" s="112">
        <v>1</v>
      </c>
      <c r="H354" s="178"/>
      <c r="I354" s="206"/>
      <c r="J354" s="120">
        <f t="shared" si="17"/>
        <v>0</v>
      </c>
    </row>
    <row r="355" spans="1:10" s="32" customFormat="1" ht="84" x14ac:dyDescent="0.25">
      <c r="A355" s="13" t="s">
        <v>601</v>
      </c>
      <c r="B355" s="36">
        <v>2720</v>
      </c>
      <c r="C355" s="16">
        <v>1</v>
      </c>
      <c r="D355" s="13" t="s">
        <v>15</v>
      </c>
      <c r="E355" s="8" t="s">
        <v>319</v>
      </c>
      <c r="F355" s="31" t="s">
        <v>19</v>
      </c>
      <c r="G355" s="112">
        <v>1</v>
      </c>
      <c r="H355" s="178"/>
      <c r="I355" s="206"/>
      <c r="J355" s="120">
        <f t="shared" si="17"/>
        <v>0</v>
      </c>
    </row>
    <row r="356" spans="1:10" s="32" customFormat="1" ht="72" x14ac:dyDescent="0.25">
      <c r="A356" s="13" t="s">
        <v>602</v>
      </c>
      <c r="B356" s="36">
        <v>2730</v>
      </c>
      <c r="C356" s="16">
        <v>1</v>
      </c>
      <c r="D356" s="13" t="s">
        <v>15</v>
      </c>
      <c r="E356" s="8" t="s">
        <v>320</v>
      </c>
      <c r="F356" s="31" t="s">
        <v>19</v>
      </c>
      <c r="G356" s="112">
        <v>2</v>
      </c>
      <c r="H356" s="178"/>
      <c r="I356" s="206"/>
      <c r="J356" s="120">
        <f t="shared" si="17"/>
        <v>0</v>
      </c>
    </row>
    <row r="357" spans="1:10" s="32" customFormat="1" ht="72" x14ac:dyDescent="0.25">
      <c r="A357" s="13" t="s">
        <v>603</v>
      </c>
      <c r="B357" s="36">
        <v>2740</v>
      </c>
      <c r="C357" s="16">
        <v>1</v>
      </c>
      <c r="D357" s="13" t="s">
        <v>15</v>
      </c>
      <c r="E357" s="8" t="s">
        <v>321</v>
      </c>
      <c r="F357" s="31" t="s">
        <v>19</v>
      </c>
      <c r="G357" s="112">
        <v>3</v>
      </c>
      <c r="H357" s="178"/>
      <c r="I357" s="206"/>
      <c r="J357" s="120">
        <f t="shared" si="17"/>
        <v>0</v>
      </c>
    </row>
    <row r="358" spans="1:10" s="32" customFormat="1" ht="72" x14ac:dyDescent="0.25">
      <c r="A358" s="13" t="s">
        <v>604</v>
      </c>
      <c r="B358" s="36">
        <v>2750</v>
      </c>
      <c r="C358" s="16">
        <v>1</v>
      </c>
      <c r="D358" s="13" t="s">
        <v>15</v>
      </c>
      <c r="E358" s="8" t="s">
        <v>322</v>
      </c>
      <c r="F358" s="31" t="s">
        <v>19</v>
      </c>
      <c r="G358" s="112">
        <v>1</v>
      </c>
      <c r="H358" s="178"/>
      <c r="I358" s="206"/>
      <c r="J358" s="120">
        <f t="shared" si="17"/>
        <v>0</v>
      </c>
    </row>
    <row r="359" spans="1:10" s="32" customFormat="1" ht="72" x14ac:dyDescent="0.25">
      <c r="A359" s="13" t="s">
        <v>605</v>
      </c>
      <c r="B359" s="36">
        <v>2760</v>
      </c>
      <c r="C359" s="16">
        <v>1</v>
      </c>
      <c r="D359" s="13" t="s">
        <v>15</v>
      </c>
      <c r="E359" s="8" t="s">
        <v>323</v>
      </c>
      <c r="F359" s="31" t="s">
        <v>19</v>
      </c>
      <c r="G359" s="112">
        <v>1</v>
      </c>
      <c r="H359" s="178"/>
      <c r="I359" s="206"/>
      <c r="J359" s="120">
        <f t="shared" si="17"/>
        <v>0</v>
      </c>
    </row>
    <row r="360" spans="1:10" s="32" customFormat="1" ht="72" x14ac:dyDescent="0.25">
      <c r="A360" s="13" t="s">
        <v>606</v>
      </c>
      <c r="B360" s="36">
        <v>2770</v>
      </c>
      <c r="C360" s="16">
        <v>1</v>
      </c>
      <c r="D360" s="13" t="s">
        <v>15</v>
      </c>
      <c r="E360" s="8" t="s">
        <v>324</v>
      </c>
      <c r="F360" s="31" t="s">
        <v>19</v>
      </c>
      <c r="G360" s="112">
        <v>1</v>
      </c>
      <c r="H360" s="178"/>
      <c r="I360" s="206"/>
      <c r="J360" s="120">
        <f t="shared" si="17"/>
        <v>0</v>
      </c>
    </row>
    <row r="361" spans="1:10" s="32" customFormat="1" ht="72" x14ac:dyDescent="0.25">
      <c r="A361" s="13" t="s">
        <v>607</v>
      </c>
      <c r="B361" s="36">
        <v>2780</v>
      </c>
      <c r="C361" s="16">
        <v>1</v>
      </c>
      <c r="D361" s="13" t="s">
        <v>15</v>
      </c>
      <c r="E361" s="8" t="s">
        <v>325</v>
      </c>
      <c r="F361" s="31" t="s">
        <v>19</v>
      </c>
      <c r="G361" s="112">
        <v>2</v>
      </c>
      <c r="H361" s="178"/>
      <c r="I361" s="206"/>
      <c r="J361" s="120">
        <f t="shared" si="17"/>
        <v>0</v>
      </c>
    </row>
    <row r="362" spans="1:10" s="32" customFormat="1" ht="84" x14ac:dyDescent="0.25">
      <c r="A362" s="13" t="s">
        <v>608</v>
      </c>
      <c r="B362" s="36">
        <v>2790</v>
      </c>
      <c r="C362" s="16">
        <v>1</v>
      </c>
      <c r="D362" s="13" t="s">
        <v>15</v>
      </c>
      <c r="E362" s="8" t="s">
        <v>326</v>
      </c>
      <c r="F362" s="31" t="s">
        <v>19</v>
      </c>
      <c r="G362" s="112">
        <v>3</v>
      </c>
      <c r="H362" s="178"/>
      <c r="I362" s="206"/>
      <c r="J362" s="120">
        <f t="shared" si="17"/>
        <v>0</v>
      </c>
    </row>
    <row r="363" spans="1:10" s="32" customFormat="1" ht="72" x14ac:dyDescent="0.25">
      <c r="A363" s="13" t="s">
        <v>609</v>
      </c>
      <c r="B363" s="36">
        <v>2800</v>
      </c>
      <c r="C363" s="16">
        <v>1</v>
      </c>
      <c r="D363" s="13" t="s">
        <v>15</v>
      </c>
      <c r="E363" s="8" t="s">
        <v>327</v>
      </c>
      <c r="F363" s="31" t="s">
        <v>19</v>
      </c>
      <c r="G363" s="112">
        <v>1</v>
      </c>
      <c r="H363" s="178"/>
      <c r="I363" s="206"/>
      <c r="J363" s="120">
        <f t="shared" si="17"/>
        <v>0</v>
      </c>
    </row>
    <row r="364" spans="1:10" s="32" customFormat="1" ht="144" x14ac:dyDescent="0.25">
      <c r="A364" s="13" t="s">
        <v>610</v>
      </c>
      <c r="B364" s="36">
        <v>2810</v>
      </c>
      <c r="C364" s="16">
        <v>1</v>
      </c>
      <c r="D364" s="13" t="s">
        <v>15</v>
      </c>
      <c r="E364" s="8" t="s">
        <v>328</v>
      </c>
      <c r="F364" s="31" t="s">
        <v>19</v>
      </c>
      <c r="G364" s="112">
        <v>1</v>
      </c>
      <c r="H364" s="178"/>
      <c r="I364" s="206"/>
      <c r="J364" s="120">
        <f t="shared" si="17"/>
        <v>0</v>
      </c>
    </row>
    <row r="365" spans="1:10" s="32" customFormat="1" ht="108" x14ac:dyDescent="0.25">
      <c r="A365" s="13" t="s">
        <v>611</v>
      </c>
      <c r="B365" s="36">
        <v>2820</v>
      </c>
      <c r="C365" s="16">
        <v>1</v>
      </c>
      <c r="D365" s="13" t="s">
        <v>15</v>
      </c>
      <c r="E365" s="8" t="s">
        <v>329</v>
      </c>
      <c r="F365" s="31" t="s">
        <v>19</v>
      </c>
      <c r="G365" s="112">
        <v>1</v>
      </c>
      <c r="H365" s="178"/>
      <c r="I365" s="206"/>
      <c r="J365" s="120">
        <f t="shared" si="17"/>
        <v>0</v>
      </c>
    </row>
    <row r="366" spans="1:10" s="32" customFormat="1" ht="72" x14ac:dyDescent="0.25">
      <c r="A366" s="13" t="s">
        <v>612</v>
      </c>
      <c r="B366" s="36">
        <v>2830</v>
      </c>
      <c r="C366" s="16">
        <v>1</v>
      </c>
      <c r="D366" s="13" t="s">
        <v>15</v>
      </c>
      <c r="E366" s="8" t="s">
        <v>330</v>
      </c>
      <c r="F366" s="31" t="s">
        <v>19</v>
      </c>
      <c r="G366" s="112">
        <v>1</v>
      </c>
      <c r="H366" s="178"/>
      <c r="I366" s="206"/>
      <c r="J366" s="120">
        <f t="shared" si="17"/>
        <v>0</v>
      </c>
    </row>
    <row r="367" spans="1:10" s="32" customFormat="1" ht="132" x14ac:dyDescent="0.25">
      <c r="A367" s="13" t="s">
        <v>613</v>
      </c>
      <c r="B367" s="36">
        <v>2840</v>
      </c>
      <c r="C367" s="16">
        <v>1</v>
      </c>
      <c r="D367" s="13" t="s">
        <v>15</v>
      </c>
      <c r="E367" s="8" t="s">
        <v>331</v>
      </c>
      <c r="F367" s="31" t="s">
        <v>19</v>
      </c>
      <c r="G367" s="112">
        <v>2</v>
      </c>
      <c r="H367" s="178"/>
      <c r="I367" s="206"/>
      <c r="J367" s="120">
        <f t="shared" si="17"/>
        <v>0</v>
      </c>
    </row>
    <row r="368" spans="1:10" s="32" customFormat="1" ht="60" x14ac:dyDescent="0.25">
      <c r="A368" s="13" t="s">
        <v>614</v>
      </c>
      <c r="B368" s="36">
        <v>2850</v>
      </c>
      <c r="C368" s="16">
        <v>1</v>
      </c>
      <c r="D368" s="13" t="s">
        <v>15</v>
      </c>
      <c r="E368" s="8" t="s">
        <v>332</v>
      </c>
      <c r="F368" s="31" t="s">
        <v>19</v>
      </c>
      <c r="G368" s="112">
        <v>2</v>
      </c>
      <c r="H368" s="178"/>
      <c r="I368" s="206"/>
      <c r="J368" s="120">
        <f t="shared" si="17"/>
        <v>0</v>
      </c>
    </row>
    <row r="369" spans="1:19" s="32" customFormat="1" ht="132" x14ac:dyDescent="0.25">
      <c r="A369" s="13" t="s">
        <v>615</v>
      </c>
      <c r="B369" s="36">
        <v>2860</v>
      </c>
      <c r="C369" s="16">
        <v>1</v>
      </c>
      <c r="D369" s="13" t="s">
        <v>15</v>
      </c>
      <c r="E369" s="8" t="s">
        <v>333</v>
      </c>
      <c r="F369" s="31" t="s">
        <v>19</v>
      </c>
      <c r="G369" s="112">
        <v>1</v>
      </c>
      <c r="H369" s="178"/>
      <c r="I369" s="206"/>
      <c r="J369" s="120">
        <f t="shared" si="17"/>
        <v>0</v>
      </c>
    </row>
    <row r="370" spans="1:19" s="32" customFormat="1" ht="132" x14ac:dyDescent="0.25">
      <c r="A370" s="13" t="s">
        <v>616</v>
      </c>
      <c r="B370" s="36">
        <v>2870</v>
      </c>
      <c r="C370" s="16">
        <v>1</v>
      </c>
      <c r="D370" s="13" t="s">
        <v>15</v>
      </c>
      <c r="E370" s="8" t="s">
        <v>334</v>
      </c>
      <c r="F370" s="31" t="s">
        <v>19</v>
      </c>
      <c r="G370" s="112">
        <v>1</v>
      </c>
      <c r="H370" s="178"/>
      <c r="I370" s="206"/>
      <c r="J370" s="120">
        <f t="shared" si="17"/>
        <v>0</v>
      </c>
    </row>
    <row r="371" spans="1:19" s="32" customFormat="1" ht="60" x14ac:dyDescent="0.25">
      <c r="A371" s="13" t="s">
        <v>617</v>
      </c>
      <c r="B371" s="36">
        <v>2880</v>
      </c>
      <c r="C371" s="16">
        <v>1</v>
      </c>
      <c r="D371" s="13" t="s">
        <v>15</v>
      </c>
      <c r="E371" s="8" t="s">
        <v>335</v>
      </c>
      <c r="F371" s="31" t="s">
        <v>19</v>
      </c>
      <c r="G371" s="112">
        <v>2</v>
      </c>
      <c r="H371" s="178"/>
      <c r="I371" s="206"/>
      <c r="J371" s="120">
        <f t="shared" si="17"/>
        <v>0</v>
      </c>
    </row>
    <row r="372" spans="1:19" s="32" customFormat="1" ht="60" x14ac:dyDescent="0.25">
      <c r="A372" s="13" t="s">
        <v>618</v>
      </c>
      <c r="B372" s="36">
        <v>2890</v>
      </c>
      <c r="C372" s="16">
        <v>1</v>
      </c>
      <c r="D372" s="13" t="s">
        <v>15</v>
      </c>
      <c r="E372" s="8" t="s">
        <v>336</v>
      </c>
      <c r="F372" s="31" t="s">
        <v>19</v>
      </c>
      <c r="G372" s="112">
        <v>37</v>
      </c>
      <c r="H372" s="178"/>
      <c r="I372" s="206"/>
      <c r="J372" s="120">
        <f t="shared" si="17"/>
        <v>0</v>
      </c>
    </row>
    <row r="373" spans="1:19" s="32" customFormat="1" ht="72" x14ac:dyDescent="0.25">
      <c r="A373" s="13" t="s">
        <v>619</v>
      </c>
      <c r="B373" s="36">
        <v>2900</v>
      </c>
      <c r="C373" s="16">
        <v>1</v>
      </c>
      <c r="D373" s="13" t="s">
        <v>15</v>
      </c>
      <c r="E373" s="8" t="s">
        <v>337</v>
      </c>
      <c r="F373" s="31" t="s">
        <v>19</v>
      </c>
      <c r="G373" s="112">
        <v>3</v>
      </c>
      <c r="H373" s="178"/>
      <c r="I373" s="206"/>
      <c r="J373" s="120">
        <f t="shared" si="17"/>
        <v>0</v>
      </c>
    </row>
    <row r="374" spans="1:19" s="32" customFormat="1" ht="72" x14ac:dyDescent="0.25">
      <c r="A374" s="13" t="s">
        <v>620</v>
      </c>
      <c r="B374" s="36">
        <v>2910</v>
      </c>
      <c r="C374" s="16">
        <v>1</v>
      </c>
      <c r="D374" s="13" t="s">
        <v>15</v>
      </c>
      <c r="E374" s="8" t="s">
        <v>338</v>
      </c>
      <c r="F374" s="31" t="s">
        <v>19</v>
      </c>
      <c r="G374" s="112">
        <v>3</v>
      </c>
      <c r="H374" s="178"/>
      <c r="I374" s="206"/>
      <c r="J374" s="120">
        <f t="shared" si="17"/>
        <v>0</v>
      </c>
    </row>
    <row r="375" spans="1:19" s="32" customFormat="1" ht="72" x14ac:dyDescent="0.25">
      <c r="A375" s="13" t="s">
        <v>621</v>
      </c>
      <c r="B375" s="36">
        <v>2920</v>
      </c>
      <c r="C375" s="16">
        <v>1</v>
      </c>
      <c r="D375" s="13" t="s">
        <v>15</v>
      </c>
      <c r="E375" s="8" t="s">
        <v>339</v>
      </c>
      <c r="F375" s="31" t="s">
        <v>19</v>
      </c>
      <c r="G375" s="112">
        <v>6</v>
      </c>
      <c r="H375" s="178"/>
      <c r="I375" s="206"/>
      <c r="J375" s="120">
        <f t="shared" si="17"/>
        <v>0</v>
      </c>
    </row>
    <row r="376" spans="1:19" s="32" customFormat="1" ht="72" x14ac:dyDescent="0.25">
      <c r="A376" s="13" t="s">
        <v>622</v>
      </c>
      <c r="B376" s="36">
        <v>2930</v>
      </c>
      <c r="C376" s="16">
        <v>1</v>
      </c>
      <c r="D376" s="13" t="s">
        <v>15</v>
      </c>
      <c r="E376" s="8" t="s">
        <v>340</v>
      </c>
      <c r="F376" s="31" t="s">
        <v>19</v>
      </c>
      <c r="G376" s="112">
        <v>1</v>
      </c>
      <c r="H376" s="178"/>
      <c r="I376" s="206"/>
      <c r="J376" s="120">
        <f t="shared" si="17"/>
        <v>0</v>
      </c>
    </row>
    <row r="377" spans="1:19" s="32" customFormat="1" ht="72" x14ac:dyDescent="0.25">
      <c r="A377" s="13" t="s">
        <v>623</v>
      </c>
      <c r="B377" s="36">
        <v>2940</v>
      </c>
      <c r="C377" s="16">
        <v>1</v>
      </c>
      <c r="D377" s="13" t="s">
        <v>15</v>
      </c>
      <c r="E377" s="8" t="s">
        <v>341</v>
      </c>
      <c r="F377" s="31" t="s">
        <v>19</v>
      </c>
      <c r="G377" s="112">
        <v>1</v>
      </c>
      <c r="H377" s="178"/>
      <c r="I377" s="206"/>
      <c r="J377" s="120">
        <f t="shared" si="17"/>
        <v>0</v>
      </c>
    </row>
    <row r="378" spans="1:19" s="32" customFormat="1" ht="84" x14ac:dyDescent="0.25">
      <c r="A378" s="13" t="s">
        <v>624</v>
      </c>
      <c r="B378" s="36">
        <v>2950</v>
      </c>
      <c r="C378" s="16">
        <v>1</v>
      </c>
      <c r="D378" s="13" t="s">
        <v>15</v>
      </c>
      <c r="E378" s="8" t="s">
        <v>342</v>
      </c>
      <c r="F378" s="31" t="s">
        <v>19</v>
      </c>
      <c r="G378" s="112">
        <v>1</v>
      </c>
      <c r="H378" s="178"/>
      <c r="I378" s="206"/>
      <c r="J378" s="120">
        <f t="shared" si="17"/>
        <v>0</v>
      </c>
    </row>
    <row r="379" spans="1:19" s="32" customFormat="1" ht="96" x14ac:dyDescent="0.25">
      <c r="A379" s="13" t="s">
        <v>625</v>
      </c>
      <c r="B379" s="36">
        <v>2960</v>
      </c>
      <c r="C379" s="16">
        <v>1</v>
      </c>
      <c r="D379" s="13" t="s">
        <v>15</v>
      </c>
      <c r="E379" s="8" t="s">
        <v>343</v>
      </c>
      <c r="F379" s="31" t="s">
        <v>19</v>
      </c>
      <c r="G379" s="112">
        <v>36</v>
      </c>
      <c r="H379" s="178"/>
      <c r="I379" s="206"/>
      <c r="J379" s="120">
        <f t="shared" si="17"/>
        <v>0</v>
      </c>
    </row>
    <row r="380" spans="1:19" s="32" customFormat="1" ht="72" x14ac:dyDescent="0.25">
      <c r="A380" s="13" t="s">
        <v>626</v>
      </c>
      <c r="B380" s="36">
        <v>2970</v>
      </c>
      <c r="C380" s="16">
        <v>1</v>
      </c>
      <c r="D380" s="13" t="s">
        <v>15</v>
      </c>
      <c r="E380" s="137" t="s">
        <v>344</v>
      </c>
      <c r="F380" s="146" t="s">
        <v>19</v>
      </c>
      <c r="G380" s="150">
        <v>4</v>
      </c>
      <c r="H380" s="178"/>
      <c r="I380" s="206"/>
      <c r="J380" s="120">
        <f t="shared" si="17"/>
        <v>0</v>
      </c>
    </row>
    <row r="381" spans="1:19" s="32" customFormat="1" x14ac:dyDescent="0.25">
      <c r="A381" s="9">
        <v>19</v>
      </c>
      <c r="B381" s="9">
        <v>19</v>
      </c>
      <c r="C381" s="9">
        <v>0</v>
      </c>
      <c r="D381" s="24"/>
      <c r="E381" s="24" t="s">
        <v>124</v>
      </c>
      <c r="F381" s="42"/>
      <c r="G381" s="42"/>
      <c r="H381" s="182"/>
      <c r="I381" s="212"/>
      <c r="J381" s="195"/>
      <c r="K381" s="38"/>
      <c r="L381" s="38"/>
      <c r="M381" s="38"/>
      <c r="N381" s="38"/>
      <c r="O381" s="38"/>
      <c r="P381" s="38"/>
      <c r="Q381" s="38"/>
      <c r="R381" s="38"/>
      <c r="S381" s="38"/>
    </row>
    <row r="382" spans="1:19" s="32" customFormat="1" x14ac:dyDescent="0.25">
      <c r="A382" s="10">
        <v>19.100000000000001</v>
      </c>
      <c r="B382" s="10">
        <v>19.100000000000001</v>
      </c>
      <c r="C382" s="10">
        <v>0</v>
      </c>
      <c r="D382" s="26"/>
      <c r="E382" s="26" t="s">
        <v>125</v>
      </c>
      <c r="F382" s="12"/>
      <c r="G382" s="12"/>
      <c r="H382" s="177"/>
      <c r="I382" s="222"/>
      <c r="J382" s="192"/>
      <c r="K382" s="38"/>
      <c r="L382" s="38"/>
      <c r="M382" s="38"/>
      <c r="N382" s="38"/>
      <c r="O382" s="38"/>
      <c r="P382" s="38"/>
      <c r="Q382" s="38"/>
      <c r="R382" s="38"/>
      <c r="S382" s="38"/>
    </row>
    <row r="383" spans="1:19" s="32" customFormat="1" ht="72" x14ac:dyDescent="0.25">
      <c r="A383" s="13" t="s">
        <v>627</v>
      </c>
      <c r="B383" s="36">
        <v>2980</v>
      </c>
      <c r="C383" s="16">
        <v>1</v>
      </c>
      <c r="D383" s="13" t="s">
        <v>15</v>
      </c>
      <c r="E383" s="37" t="s">
        <v>126</v>
      </c>
      <c r="F383" s="61" t="s">
        <v>19</v>
      </c>
      <c r="G383" s="116">
        <v>26</v>
      </c>
      <c r="H383" s="178"/>
      <c r="I383" s="204"/>
      <c r="J383" s="120">
        <f>G383*H383</f>
        <v>0</v>
      </c>
      <c r="K383" s="38"/>
      <c r="L383" s="38"/>
      <c r="M383" s="38"/>
      <c r="N383" s="38"/>
      <c r="O383" s="38"/>
      <c r="P383" s="38"/>
      <c r="Q383" s="38"/>
      <c r="R383" s="38"/>
      <c r="S383" s="38"/>
    </row>
    <row r="384" spans="1:19" s="32" customFormat="1" ht="84" x14ac:dyDescent="0.25">
      <c r="A384" s="13" t="s">
        <v>628</v>
      </c>
      <c r="B384" s="36">
        <v>2990</v>
      </c>
      <c r="C384" s="16">
        <v>1</v>
      </c>
      <c r="D384" s="13" t="s">
        <v>15</v>
      </c>
      <c r="E384" s="35" t="s">
        <v>221</v>
      </c>
      <c r="F384" s="61" t="s">
        <v>19</v>
      </c>
      <c r="G384" s="116">
        <v>4</v>
      </c>
      <c r="H384" s="178"/>
      <c r="I384" s="204"/>
      <c r="J384" s="120">
        <f>G384*H384</f>
        <v>0</v>
      </c>
      <c r="K384" s="38"/>
      <c r="L384" s="38"/>
      <c r="M384" s="38"/>
      <c r="N384" s="38"/>
      <c r="O384" s="38"/>
      <c r="P384" s="38"/>
      <c r="Q384" s="38"/>
      <c r="R384" s="38"/>
      <c r="S384" s="38"/>
    </row>
    <row r="385" spans="1:19" s="32" customFormat="1" ht="36" x14ac:dyDescent="0.25">
      <c r="A385" s="13" t="s">
        <v>629</v>
      </c>
      <c r="B385" s="36">
        <v>3000</v>
      </c>
      <c r="C385" s="16">
        <v>1</v>
      </c>
      <c r="D385" s="13" t="s">
        <v>15</v>
      </c>
      <c r="E385" s="35" t="s">
        <v>222</v>
      </c>
      <c r="F385" s="61" t="s">
        <v>19</v>
      </c>
      <c r="G385" s="116">
        <v>5</v>
      </c>
      <c r="H385" s="178"/>
      <c r="I385" s="204"/>
      <c r="J385" s="120">
        <f>G385*H385</f>
        <v>0</v>
      </c>
      <c r="K385" s="38"/>
      <c r="L385" s="38"/>
      <c r="M385" s="38"/>
      <c r="N385" s="38"/>
      <c r="O385" s="38"/>
      <c r="P385" s="38"/>
      <c r="Q385" s="38"/>
      <c r="R385" s="38"/>
      <c r="S385" s="38"/>
    </row>
    <row r="386" spans="1:19" s="50" customFormat="1" x14ac:dyDescent="0.25">
      <c r="A386" s="9">
        <v>20</v>
      </c>
      <c r="B386" s="9">
        <v>20</v>
      </c>
      <c r="C386" s="9">
        <v>0</v>
      </c>
      <c r="D386" s="24"/>
      <c r="E386" s="63" t="s">
        <v>128</v>
      </c>
      <c r="F386" s="24"/>
      <c r="G386" s="64"/>
      <c r="H386" s="82"/>
      <c r="I386" s="218"/>
      <c r="J386" s="195"/>
    </row>
    <row r="387" spans="1:19" s="93" customFormat="1" x14ac:dyDescent="0.25">
      <c r="A387" s="10">
        <v>20.100000000000001</v>
      </c>
      <c r="B387" s="10">
        <v>20.100000000000001</v>
      </c>
      <c r="C387" s="10">
        <v>0</v>
      </c>
      <c r="D387" s="26"/>
      <c r="E387" s="55" t="s">
        <v>231</v>
      </c>
      <c r="F387" s="65"/>
      <c r="G387" s="94"/>
      <c r="H387" s="188"/>
      <c r="I387" s="219"/>
      <c r="J387" s="192"/>
      <c r="K387" s="32"/>
      <c r="L387" s="32"/>
      <c r="M387" s="32"/>
      <c r="N387" s="32"/>
      <c r="O387" s="32"/>
      <c r="P387" s="32"/>
    </row>
    <row r="388" spans="1:19" s="32" customFormat="1" ht="84" x14ac:dyDescent="0.25">
      <c r="A388" s="33" t="s">
        <v>161</v>
      </c>
      <c r="B388" s="43">
        <v>3010</v>
      </c>
      <c r="C388" s="34">
        <v>1</v>
      </c>
      <c r="D388" s="33" t="s">
        <v>15</v>
      </c>
      <c r="E388" s="37" t="s">
        <v>228</v>
      </c>
      <c r="F388" s="70" t="s">
        <v>16</v>
      </c>
      <c r="G388" s="109">
        <v>180</v>
      </c>
      <c r="H388" s="178"/>
      <c r="I388" s="205"/>
      <c r="J388" s="120">
        <f>G388*H388</f>
        <v>0</v>
      </c>
      <c r="K388" s="38"/>
      <c r="L388" s="38"/>
      <c r="M388" s="38"/>
      <c r="N388" s="38"/>
      <c r="O388" s="38"/>
      <c r="P388" s="38"/>
      <c r="Q388" s="38"/>
      <c r="R388" s="38"/>
      <c r="S388" s="38"/>
    </row>
    <row r="389" spans="1:19" s="93" customFormat="1" ht="96" x14ac:dyDescent="0.25">
      <c r="A389" s="33" t="s">
        <v>162</v>
      </c>
      <c r="B389" s="43">
        <v>3020</v>
      </c>
      <c r="C389" s="34">
        <v>1</v>
      </c>
      <c r="D389" s="33" t="s">
        <v>15</v>
      </c>
      <c r="E389" s="35" t="s">
        <v>670</v>
      </c>
      <c r="F389" s="23" t="s">
        <v>17</v>
      </c>
      <c r="G389" s="109">
        <v>55</v>
      </c>
      <c r="H389" s="178"/>
      <c r="I389" s="203"/>
      <c r="J389" s="120">
        <f>G389*H389</f>
        <v>0</v>
      </c>
      <c r="K389" s="32"/>
      <c r="L389" s="32"/>
      <c r="M389" s="32"/>
      <c r="N389" s="32"/>
      <c r="O389" s="32"/>
      <c r="P389" s="32"/>
    </row>
    <row r="390" spans="1:19" s="32" customFormat="1" x14ac:dyDescent="0.25">
      <c r="A390" s="10">
        <v>20.2</v>
      </c>
      <c r="B390" s="10">
        <v>20.2</v>
      </c>
      <c r="C390" s="10">
        <v>0</v>
      </c>
      <c r="D390" s="26"/>
      <c r="E390" s="66" t="s">
        <v>129</v>
      </c>
      <c r="F390" s="65"/>
      <c r="G390" s="65"/>
      <c r="H390" s="188"/>
      <c r="I390" s="219"/>
      <c r="J390" s="196"/>
      <c r="K390" s="38"/>
      <c r="L390" s="38"/>
      <c r="M390" s="38"/>
      <c r="N390" s="38"/>
      <c r="O390" s="38"/>
      <c r="P390" s="38"/>
      <c r="Q390" s="38"/>
      <c r="R390" s="38"/>
      <c r="S390" s="38"/>
    </row>
    <row r="391" spans="1:19" s="32" customFormat="1" ht="84" x14ac:dyDescent="0.25">
      <c r="A391" s="33" t="s">
        <v>630</v>
      </c>
      <c r="B391" s="43">
        <v>3030</v>
      </c>
      <c r="C391" s="34">
        <v>1</v>
      </c>
      <c r="D391" s="33" t="s">
        <v>15</v>
      </c>
      <c r="E391" s="35" t="s">
        <v>279</v>
      </c>
      <c r="F391" s="23" t="s">
        <v>19</v>
      </c>
      <c r="G391" s="117">
        <v>3</v>
      </c>
      <c r="H391" s="178"/>
      <c r="I391" s="205"/>
      <c r="J391" s="120">
        <f>G391*H391</f>
        <v>0</v>
      </c>
      <c r="K391" s="38"/>
      <c r="L391" s="38"/>
      <c r="M391" s="38"/>
      <c r="N391" s="38"/>
      <c r="O391" s="38"/>
      <c r="P391" s="38"/>
      <c r="Q391" s="38"/>
      <c r="R391" s="38"/>
      <c r="S391" s="38"/>
    </row>
    <row r="392" spans="1:19" s="87" customFormat="1" ht="72" x14ac:dyDescent="0.25">
      <c r="A392" s="33" t="s">
        <v>631</v>
      </c>
      <c r="B392" s="43">
        <v>3040</v>
      </c>
      <c r="C392" s="34">
        <v>1</v>
      </c>
      <c r="D392" s="33" t="s">
        <v>15</v>
      </c>
      <c r="E392" s="37" t="s">
        <v>154</v>
      </c>
      <c r="F392" s="61" t="s">
        <v>16</v>
      </c>
      <c r="G392" s="109">
        <v>65</v>
      </c>
      <c r="H392" s="185"/>
      <c r="I392" s="205"/>
      <c r="J392" s="120">
        <f>G392*H392</f>
        <v>0</v>
      </c>
      <c r="K392" s="86"/>
      <c r="L392" s="86"/>
      <c r="M392" s="86"/>
      <c r="N392" s="86"/>
      <c r="O392" s="86"/>
      <c r="P392" s="86"/>
      <c r="Q392" s="86"/>
      <c r="R392" s="86"/>
      <c r="S392" s="86"/>
    </row>
    <row r="393" spans="1:19" s="87" customFormat="1" ht="60" x14ac:dyDescent="0.25">
      <c r="A393" s="33" t="s">
        <v>632</v>
      </c>
      <c r="B393" s="43">
        <v>3050</v>
      </c>
      <c r="C393" s="34">
        <v>1</v>
      </c>
      <c r="D393" s="33" t="s">
        <v>15</v>
      </c>
      <c r="E393" s="37" t="s">
        <v>157</v>
      </c>
      <c r="F393" s="34" t="s">
        <v>16</v>
      </c>
      <c r="G393" s="109">
        <v>65</v>
      </c>
      <c r="H393" s="189"/>
      <c r="I393" s="205"/>
      <c r="J393" s="120">
        <f>G393*H393</f>
        <v>0</v>
      </c>
      <c r="K393" s="86"/>
      <c r="L393" s="86"/>
      <c r="M393" s="86"/>
      <c r="N393" s="86"/>
      <c r="O393" s="86"/>
      <c r="P393" s="86"/>
      <c r="Q393" s="86"/>
      <c r="R393" s="86"/>
      <c r="S393" s="86"/>
    </row>
    <row r="394" spans="1:19" s="87" customFormat="1" ht="48" x14ac:dyDescent="0.25">
      <c r="A394" s="33" t="s">
        <v>633</v>
      </c>
      <c r="B394" s="43">
        <v>3060</v>
      </c>
      <c r="C394" s="34">
        <v>1</v>
      </c>
      <c r="D394" s="33" t="s">
        <v>15</v>
      </c>
      <c r="E394" s="37" t="s">
        <v>158</v>
      </c>
      <c r="F394" s="61" t="s">
        <v>16</v>
      </c>
      <c r="G394" s="109">
        <v>65</v>
      </c>
      <c r="H394" s="189"/>
      <c r="I394" s="205"/>
      <c r="J394" s="120">
        <f>G394*H394</f>
        <v>0</v>
      </c>
      <c r="K394" s="86"/>
      <c r="L394" s="86"/>
      <c r="M394" s="86"/>
      <c r="N394" s="86"/>
      <c r="O394" s="86"/>
      <c r="P394" s="86"/>
      <c r="Q394" s="86"/>
      <c r="R394" s="86"/>
      <c r="S394" s="86"/>
    </row>
    <row r="395" spans="1:19" s="32" customFormat="1" ht="60" x14ac:dyDescent="0.25">
      <c r="A395" s="33" t="s">
        <v>634</v>
      </c>
      <c r="B395" s="43">
        <v>3070</v>
      </c>
      <c r="C395" s="34">
        <v>1</v>
      </c>
      <c r="D395" s="33" t="s">
        <v>15</v>
      </c>
      <c r="E395" s="41" t="s">
        <v>130</v>
      </c>
      <c r="F395" s="61" t="s">
        <v>28</v>
      </c>
      <c r="G395" s="109">
        <v>13</v>
      </c>
      <c r="H395" s="178"/>
      <c r="I395" s="205"/>
      <c r="J395" s="120">
        <f>G395*H395</f>
        <v>0</v>
      </c>
      <c r="K395" s="38"/>
      <c r="L395" s="38"/>
      <c r="M395" s="38"/>
      <c r="N395" s="38"/>
      <c r="O395" s="38"/>
      <c r="P395" s="38"/>
      <c r="Q395" s="38"/>
      <c r="R395" s="38"/>
      <c r="S395" s="38"/>
    </row>
    <row r="396" spans="1:19" s="32" customFormat="1" x14ac:dyDescent="0.25">
      <c r="A396" s="9">
        <v>21</v>
      </c>
      <c r="B396" s="9">
        <v>21</v>
      </c>
      <c r="C396" s="9">
        <v>0</v>
      </c>
      <c r="D396" s="24"/>
      <c r="E396" s="24" t="s">
        <v>131</v>
      </c>
      <c r="F396" s="42"/>
      <c r="G396" s="42"/>
      <c r="H396" s="182"/>
      <c r="I396" s="212"/>
      <c r="J396" s="195"/>
      <c r="K396" s="38"/>
      <c r="L396" s="38"/>
      <c r="M396" s="38"/>
      <c r="N396" s="38"/>
      <c r="O396" s="38"/>
      <c r="P396" s="38"/>
      <c r="Q396" s="38"/>
      <c r="R396" s="38"/>
      <c r="S396" s="38"/>
    </row>
    <row r="397" spans="1:19" s="32" customFormat="1" x14ac:dyDescent="0.25">
      <c r="A397" s="53">
        <v>21.1</v>
      </c>
      <c r="B397" s="53">
        <v>21.1</v>
      </c>
      <c r="C397" s="53">
        <v>0</v>
      </c>
      <c r="D397" s="65"/>
      <c r="E397" s="55" t="s">
        <v>132</v>
      </c>
      <c r="F397" s="65"/>
      <c r="G397" s="65"/>
      <c r="H397" s="188"/>
      <c r="I397" s="219"/>
      <c r="J397" s="196"/>
      <c r="K397" s="38"/>
      <c r="L397" s="38"/>
      <c r="M397" s="38"/>
      <c r="N397" s="38"/>
      <c r="O397" s="38"/>
      <c r="P397" s="38"/>
      <c r="Q397" s="38"/>
      <c r="R397" s="38"/>
      <c r="S397" s="38"/>
    </row>
    <row r="398" spans="1:19" s="32" customFormat="1" ht="72" x14ac:dyDescent="0.25">
      <c r="A398" s="13" t="s">
        <v>635</v>
      </c>
      <c r="B398" s="36">
        <v>3080</v>
      </c>
      <c r="C398" s="16">
        <v>1</v>
      </c>
      <c r="D398" s="13" t="s">
        <v>15</v>
      </c>
      <c r="E398" s="59" t="s">
        <v>133</v>
      </c>
      <c r="F398" s="62" t="s">
        <v>16</v>
      </c>
      <c r="G398" s="109">
        <v>1500</v>
      </c>
      <c r="H398" s="178"/>
      <c r="I398" s="197"/>
      <c r="J398" s="120">
        <f>G398*H398</f>
        <v>0</v>
      </c>
      <c r="K398" s="38"/>
      <c r="L398" s="38"/>
      <c r="M398" s="38"/>
      <c r="N398" s="38"/>
      <c r="O398" s="38"/>
      <c r="P398" s="38"/>
      <c r="Q398" s="38"/>
      <c r="R398" s="38"/>
      <c r="S398" s="38"/>
    </row>
    <row r="399" spans="1:19" s="32" customFormat="1" ht="60" x14ac:dyDescent="0.25">
      <c r="A399" s="13" t="s">
        <v>636</v>
      </c>
      <c r="B399" s="36">
        <v>3090</v>
      </c>
      <c r="C399" s="16">
        <v>1</v>
      </c>
      <c r="D399" s="13" t="s">
        <v>15</v>
      </c>
      <c r="E399" s="67" t="s">
        <v>134</v>
      </c>
      <c r="F399" s="44" t="s">
        <v>16</v>
      </c>
      <c r="G399" s="118">
        <v>1500</v>
      </c>
      <c r="H399" s="178"/>
      <c r="I399" s="197"/>
      <c r="J399" s="120">
        <f>G399*H399</f>
        <v>0</v>
      </c>
      <c r="K399" s="38"/>
      <c r="L399" s="38"/>
      <c r="M399" s="38"/>
      <c r="N399" s="38"/>
      <c r="O399" s="38"/>
      <c r="P399" s="38"/>
      <c r="Q399" s="38"/>
      <c r="R399" s="38"/>
      <c r="S399" s="38"/>
    </row>
    <row r="400" spans="1:19" s="32" customFormat="1" ht="84" x14ac:dyDescent="0.25">
      <c r="A400" s="13" t="s">
        <v>637</v>
      </c>
      <c r="B400" s="36">
        <v>3100</v>
      </c>
      <c r="C400" s="16">
        <v>1</v>
      </c>
      <c r="D400" s="13" t="s">
        <v>15</v>
      </c>
      <c r="E400" s="68" t="s">
        <v>135</v>
      </c>
      <c r="F400" s="44" t="s">
        <v>127</v>
      </c>
      <c r="G400" s="118">
        <v>1</v>
      </c>
      <c r="H400" s="178"/>
      <c r="I400" s="197"/>
      <c r="J400" s="120">
        <f>G400*H400</f>
        <v>0</v>
      </c>
      <c r="K400" s="38"/>
      <c r="L400" s="38"/>
      <c r="M400" s="38"/>
      <c r="N400" s="38"/>
      <c r="O400" s="38"/>
      <c r="P400" s="38"/>
      <c r="Q400" s="38"/>
      <c r="R400" s="38"/>
      <c r="S400" s="38"/>
    </row>
    <row r="401" spans="1:19" s="32" customFormat="1" ht="60" x14ac:dyDescent="0.25">
      <c r="A401" s="13" t="s">
        <v>638</v>
      </c>
      <c r="B401" s="36">
        <v>3110</v>
      </c>
      <c r="C401" s="34">
        <v>1</v>
      </c>
      <c r="D401" s="33" t="s">
        <v>15</v>
      </c>
      <c r="E401" s="37" t="s">
        <v>208</v>
      </c>
      <c r="F401" s="34" t="s">
        <v>136</v>
      </c>
      <c r="G401" s="109">
        <v>2</v>
      </c>
      <c r="H401" s="178"/>
      <c r="I401" s="206"/>
      <c r="J401" s="120">
        <f>G401*H401</f>
        <v>0</v>
      </c>
      <c r="K401" s="38"/>
      <c r="L401" s="38"/>
      <c r="M401" s="38"/>
      <c r="N401" s="38"/>
      <c r="O401" s="38"/>
      <c r="P401" s="38"/>
      <c r="Q401" s="38"/>
      <c r="R401" s="38"/>
      <c r="S401" s="38"/>
    </row>
    <row r="402" spans="1:19" x14ac:dyDescent="0.25">
      <c r="A402" s="71"/>
      <c r="B402" s="80"/>
      <c r="C402" s="80"/>
      <c r="D402" s="80"/>
      <c r="E402" s="129"/>
      <c r="F402" s="80"/>
      <c r="G402" s="155"/>
      <c r="H402" s="167"/>
      <c r="I402" s="220"/>
      <c r="J402" s="167"/>
    </row>
    <row r="403" spans="1:19" x14ac:dyDescent="0.25">
      <c r="A403" s="71"/>
      <c r="B403" s="71"/>
      <c r="C403" s="71"/>
      <c r="D403" s="71"/>
      <c r="E403" s="72"/>
      <c r="F403" s="71"/>
      <c r="G403" s="71"/>
      <c r="H403" s="83"/>
      <c r="I403" s="220"/>
      <c r="J403" s="83"/>
    </row>
    <row r="404" spans="1:19" x14ac:dyDescent="0.25">
      <c r="A404" s="71"/>
      <c r="B404" s="71"/>
      <c r="C404" s="71"/>
      <c r="D404" s="71"/>
      <c r="E404" s="72"/>
      <c r="F404" s="71"/>
      <c r="G404" s="71"/>
      <c r="H404" s="174" t="s">
        <v>137</v>
      </c>
      <c r="I404" s="220"/>
      <c r="J404" s="83">
        <f>SUM(J12:J401)</f>
        <v>0</v>
      </c>
    </row>
    <row r="405" spans="1:19" x14ac:dyDescent="0.25">
      <c r="A405" s="71"/>
      <c r="B405" s="71"/>
      <c r="C405" s="71"/>
      <c r="D405" s="71"/>
      <c r="E405" s="72"/>
      <c r="F405" s="71"/>
      <c r="G405" s="71"/>
      <c r="H405" s="83" t="s">
        <v>138</v>
      </c>
      <c r="I405" s="220"/>
      <c r="J405" s="83">
        <f>+J404*0.16</f>
        <v>0</v>
      </c>
    </row>
    <row r="406" spans="1:19" x14ac:dyDescent="0.25">
      <c r="A406" s="71"/>
      <c r="B406" s="71"/>
      <c r="C406" s="71"/>
      <c r="D406" s="71"/>
      <c r="E406" s="73" t="s">
        <v>139</v>
      </c>
      <c r="F406" s="71"/>
      <c r="G406" s="71"/>
      <c r="H406" s="83" t="s">
        <v>140</v>
      </c>
      <c r="I406" s="220"/>
      <c r="J406" s="83">
        <f>+J405+J404</f>
        <v>0</v>
      </c>
    </row>
    <row r="407" spans="1:19" x14ac:dyDescent="0.25">
      <c r="A407" s="71"/>
      <c r="B407" s="71"/>
      <c r="C407" s="71"/>
      <c r="D407" s="71"/>
      <c r="E407" s="72"/>
      <c r="F407" s="71"/>
      <c r="G407" s="71"/>
      <c r="H407" s="83"/>
      <c r="I407" s="220"/>
      <c r="J407" s="83"/>
    </row>
    <row r="408" spans="1:19" x14ac:dyDescent="0.25">
      <c r="A408" s="71"/>
      <c r="B408" s="71"/>
      <c r="C408" s="71"/>
      <c r="D408" s="71"/>
      <c r="F408" s="71"/>
      <c r="G408" s="71"/>
      <c r="H408" s="83"/>
      <c r="I408" s="220"/>
      <c r="J408" s="83"/>
    </row>
    <row r="409" spans="1:19" x14ac:dyDescent="0.25">
      <c r="A409" s="71"/>
      <c r="B409" s="71"/>
      <c r="C409" s="71"/>
      <c r="D409" s="71"/>
      <c r="E409" s="72"/>
      <c r="F409" s="71"/>
      <c r="G409" s="71"/>
      <c r="H409" s="83"/>
      <c r="I409" s="220"/>
      <c r="J409" s="83"/>
    </row>
    <row r="410" spans="1:19" x14ac:dyDescent="0.25">
      <c r="A410" s="71"/>
      <c r="B410" s="80"/>
      <c r="C410" s="80"/>
      <c r="D410" s="80"/>
      <c r="E410" s="90"/>
      <c r="F410" s="80"/>
      <c r="G410" s="80"/>
      <c r="H410" s="167"/>
      <c r="I410" s="220"/>
      <c r="J410" s="167"/>
    </row>
    <row r="411" spans="1:19" x14ac:dyDescent="0.25">
      <c r="A411" s="71"/>
      <c r="B411" s="80"/>
      <c r="C411" s="80"/>
      <c r="D411" s="80"/>
      <c r="E411" s="90"/>
      <c r="F411" s="80"/>
      <c r="G411" s="80"/>
      <c r="H411" s="167"/>
      <c r="I411" s="220"/>
      <c r="J411" s="167"/>
    </row>
    <row r="412" spans="1:19" x14ac:dyDescent="0.25">
      <c r="A412" s="71"/>
      <c r="B412" s="80"/>
      <c r="C412" s="80"/>
      <c r="D412" s="80"/>
      <c r="E412" s="90"/>
      <c r="F412" s="80"/>
      <c r="G412" s="80"/>
      <c r="H412" s="167"/>
      <c r="I412" s="220"/>
      <c r="J412" s="167"/>
    </row>
    <row r="413" spans="1:19" x14ac:dyDescent="0.25">
      <c r="A413" s="71"/>
      <c r="B413" s="80"/>
      <c r="C413" s="80"/>
      <c r="D413" s="80"/>
      <c r="E413" s="90"/>
      <c r="F413" s="80"/>
      <c r="G413" s="80"/>
      <c r="H413" s="167"/>
      <c r="I413" s="220"/>
      <c r="J413" s="167"/>
    </row>
    <row r="414" spans="1:19" x14ac:dyDescent="0.25">
      <c r="A414" s="71"/>
      <c r="B414" s="80"/>
      <c r="C414" s="80"/>
      <c r="D414" s="80"/>
      <c r="E414" s="90"/>
      <c r="F414" s="80"/>
      <c r="G414" s="80"/>
      <c r="H414" s="167"/>
      <c r="I414" s="220"/>
      <c r="J414" s="167"/>
    </row>
    <row r="415" spans="1:19" x14ac:dyDescent="0.25">
      <c r="A415" s="71"/>
      <c r="B415" s="80"/>
      <c r="C415" s="80"/>
      <c r="D415" s="80"/>
      <c r="E415" s="90"/>
      <c r="F415" s="80"/>
      <c r="G415" s="80"/>
      <c r="H415" s="167"/>
      <c r="I415" s="220"/>
      <c r="J415" s="167"/>
    </row>
    <row r="416" spans="1:19" x14ac:dyDescent="0.25">
      <c r="A416" s="71"/>
      <c r="B416" s="80"/>
      <c r="C416" s="80"/>
      <c r="D416" s="80"/>
      <c r="E416" s="90"/>
      <c r="F416" s="80"/>
      <c r="G416" s="80"/>
      <c r="H416" s="167"/>
      <c r="I416" s="220"/>
      <c r="J416" s="167"/>
    </row>
    <row r="417" spans="1:10" x14ac:dyDescent="0.25">
      <c r="A417" s="71"/>
      <c r="B417" s="80"/>
      <c r="C417" s="80"/>
      <c r="D417" s="80"/>
      <c r="E417" s="90"/>
      <c r="F417" s="80"/>
      <c r="G417" s="80"/>
      <c r="H417" s="167"/>
      <c r="I417" s="220"/>
      <c r="J417" s="167"/>
    </row>
    <row r="418" spans="1:10" x14ac:dyDescent="0.25">
      <c r="A418" s="71"/>
      <c r="B418" s="80"/>
      <c r="C418" s="80"/>
      <c r="D418" s="80"/>
      <c r="E418" s="90"/>
      <c r="F418" s="80"/>
      <c r="G418" s="80"/>
      <c r="H418" s="167"/>
      <c r="I418" s="220"/>
      <c r="J418" s="167"/>
    </row>
    <row r="419" spans="1:10" x14ac:dyDescent="0.25">
      <c r="A419" s="71"/>
      <c r="B419" s="80"/>
      <c r="C419" s="80"/>
      <c r="D419" s="80"/>
      <c r="E419" s="90"/>
      <c r="F419" s="80"/>
      <c r="G419" s="80"/>
      <c r="H419" s="167"/>
      <c r="I419" s="220"/>
      <c r="J419" s="167"/>
    </row>
    <row r="420" spans="1:10" x14ac:dyDescent="0.25">
      <c r="A420" s="71"/>
      <c r="B420" s="80"/>
      <c r="C420" s="80"/>
      <c r="D420" s="80"/>
      <c r="E420" s="90"/>
      <c r="F420" s="80"/>
      <c r="G420" s="80"/>
      <c r="H420" s="167"/>
      <c r="I420" s="220"/>
      <c r="J420" s="167"/>
    </row>
    <row r="421" spans="1:10" x14ac:dyDescent="0.25">
      <c r="A421" s="71"/>
      <c r="B421" s="80"/>
      <c r="C421" s="80"/>
      <c r="D421" s="80"/>
      <c r="E421" s="90"/>
      <c r="F421" s="80"/>
      <c r="G421" s="80"/>
      <c r="H421" s="167"/>
      <c r="I421" s="220"/>
      <c r="J421" s="167"/>
    </row>
    <row r="422" spans="1:10" x14ac:dyDescent="0.25">
      <c r="A422" s="71"/>
      <c r="B422" s="80"/>
      <c r="C422" s="80"/>
      <c r="D422" s="80"/>
      <c r="E422" s="90"/>
      <c r="F422" s="80"/>
      <c r="G422" s="80"/>
      <c r="H422" s="167"/>
      <c r="I422" s="220"/>
      <c r="J422" s="167"/>
    </row>
    <row r="423" spans="1:10" x14ac:dyDescent="0.25">
      <c r="A423" s="71"/>
      <c r="B423" s="80"/>
      <c r="C423" s="80"/>
      <c r="D423" s="80"/>
      <c r="E423" s="90"/>
      <c r="F423" s="80"/>
      <c r="G423" s="80"/>
      <c r="H423" s="167"/>
      <c r="I423" s="220"/>
      <c r="J423" s="167"/>
    </row>
    <row r="424" spans="1:10" x14ac:dyDescent="0.25">
      <c r="A424" s="71"/>
      <c r="B424" s="80"/>
      <c r="C424" s="80"/>
      <c r="D424" s="80"/>
      <c r="E424" s="90"/>
      <c r="F424" s="80"/>
      <c r="G424" s="80"/>
      <c r="H424" s="167"/>
      <c r="I424" s="220"/>
      <c r="J424" s="167"/>
    </row>
    <row r="425" spans="1:10" x14ac:dyDescent="0.25">
      <c r="A425" s="71"/>
      <c r="B425" s="80"/>
      <c r="C425" s="80"/>
      <c r="D425" s="80"/>
      <c r="E425" s="90"/>
      <c r="F425" s="80"/>
      <c r="G425" s="80"/>
      <c r="H425" s="167"/>
      <c r="I425" s="220"/>
      <c r="J425" s="167"/>
    </row>
    <row r="426" spans="1:10" x14ac:dyDescent="0.25">
      <c r="A426" s="71"/>
      <c r="B426" s="80"/>
      <c r="C426" s="80"/>
      <c r="D426" s="80"/>
      <c r="E426" s="90"/>
      <c r="F426" s="80"/>
      <c r="G426" s="80"/>
      <c r="H426" s="167"/>
      <c r="I426" s="220"/>
      <c r="J426" s="167"/>
    </row>
    <row r="427" spans="1:10" x14ac:dyDescent="0.25">
      <c r="A427" s="71"/>
      <c r="B427" s="80"/>
      <c r="C427" s="80"/>
      <c r="D427" s="80"/>
      <c r="E427" s="90"/>
      <c r="F427" s="80"/>
      <c r="G427" s="80"/>
      <c r="H427" s="167"/>
      <c r="I427" s="220"/>
      <c r="J427" s="167"/>
    </row>
    <row r="428" spans="1:10" x14ac:dyDescent="0.25">
      <c r="A428" s="71"/>
      <c r="B428" s="80"/>
      <c r="C428" s="80"/>
      <c r="D428" s="80"/>
      <c r="E428" s="90"/>
      <c r="F428" s="80"/>
      <c r="G428" s="80"/>
      <c r="H428" s="167"/>
      <c r="I428" s="220"/>
      <c r="J428" s="167"/>
    </row>
    <row r="429" spans="1:10" x14ac:dyDescent="0.25">
      <c r="A429" s="71"/>
      <c r="B429" s="80"/>
      <c r="C429" s="80"/>
      <c r="D429" s="80"/>
      <c r="E429" s="90"/>
      <c r="F429" s="80"/>
      <c r="G429" s="80"/>
      <c r="H429" s="167"/>
      <c r="I429" s="220"/>
      <c r="J429" s="167"/>
    </row>
    <row r="430" spans="1:10" x14ac:dyDescent="0.25">
      <c r="A430" s="71"/>
      <c r="B430" s="80"/>
      <c r="C430" s="80"/>
      <c r="D430" s="80"/>
      <c r="E430" s="90"/>
      <c r="F430" s="80"/>
      <c r="G430" s="80"/>
      <c r="H430" s="167"/>
      <c r="I430" s="220"/>
      <c r="J430" s="167"/>
    </row>
    <row r="431" spans="1:10" x14ac:dyDescent="0.25">
      <c r="A431" s="71"/>
      <c r="B431" s="80"/>
      <c r="C431" s="80"/>
      <c r="D431" s="80"/>
      <c r="E431" s="90"/>
      <c r="F431" s="80"/>
      <c r="G431" s="80"/>
      <c r="H431" s="167"/>
      <c r="I431" s="220"/>
      <c r="J431" s="167"/>
    </row>
    <row r="432" spans="1:10" x14ac:dyDescent="0.25">
      <c r="A432" s="71"/>
      <c r="B432" s="80"/>
      <c r="C432" s="80"/>
      <c r="D432" s="80"/>
      <c r="E432" s="90"/>
      <c r="F432" s="80"/>
      <c r="G432" s="80"/>
      <c r="H432" s="167"/>
      <c r="I432" s="220"/>
      <c r="J432" s="167"/>
    </row>
    <row r="433" spans="1:10" x14ac:dyDescent="0.25">
      <c r="A433" s="71"/>
      <c r="B433" s="80"/>
      <c r="C433" s="80"/>
      <c r="D433" s="80"/>
      <c r="E433" s="90"/>
      <c r="F433" s="80"/>
      <c r="G433" s="80"/>
      <c r="H433" s="167"/>
      <c r="I433" s="220"/>
      <c r="J433" s="167"/>
    </row>
    <row r="434" spans="1:10" x14ac:dyDescent="0.25">
      <c r="A434" s="71"/>
      <c r="B434" s="80"/>
      <c r="C434" s="80"/>
      <c r="D434" s="80"/>
      <c r="E434" s="90"/>
      <c r="F434" s="80"/>
      <c r="G434" s="80"/>
      <c r="H434" s="167"/>
      <c r="I434" s="220"/>
      <c r="J434" s="167"/>
    </row>
    <row r="435" spans="1:10" x14ac:dyDescent="0.25">
      <c r="A435" s="71"/>
      <c r="B435" s="80"/>
      <c r="C435" s="80"/>
      <c r="D435" s="80"/>
      <c r="E435" s="90"/>
      <c r="F435" s="80"/>
      <c r="G435" s="80"/>
      <c r="H435" s="167"/>
      <c r="I435" s="220"/>
      <c r="J435" s="167"/>
    </row>
    <row r="436" spans="1:10" x14ac:dyDescent="0.25">
      <c r="A436" s="71"/>
      <c r="B436" s="80"/>
      <c r="C436" s="80"/>
      <c r="D436" s="80"/>
      <c r="E436" s="90"/>
      <c r="F436" s="80"/>
      <c r="G436" s="80"/>
      <c r="H436" s="167"/>
      <c r="I436" s="220"/>
      <c r="J436" s="167"/>
    </row>
    <row r="437" spans="1:10" x14ac:dyDescent="0.25">
      <c r="A437" s="71"/>
      <c r="B437" s="80"/>
      <c r="C437" s="80"/>
      <c r="D437" s="80"/>
      <c r="E437" s="90"/>
      <c r="F437" s="80"/>
      <c r="G437" s="80"/>
      <c r="H437" s="167"/>
      <c r="I437" s="220"/>
      <c r="J437" s="167"/>
    </row>
    <row r="438" spans="1:10" x14ac:dyDescent="0.25">
      <c r="A438" s="71"/>
      <c r="B438" s="80"/>
      <c r="C438" s="80"/>
      <c r="D438" s="80"/>
      <c r="E438" s="90"/>
      <c r="F438" s="80"/>
      <c r="G438" s="80"/>
      <c r="H438" s="167"/>
      <c r="I438" s="220"/>
      <c r="J438" s="167"/>
    </row>
    <row r="439" spans="1:10" x14ac:dyDescent="0.25">
      <c r="A439" s="71"/>
      <c r="B439" s="80"/>
      <c r="C439" s="80"/>
      <c r="D439" s="80"/>
      <c r="E439" s="90"/>
      <c r="F439" s="80"/>
      <c r="G439" s="80"/>
      <c r="H439" s="167"/>
      <c r="I439" s="220"/>
      <c r="J439" s="167"/>
    </row>
    <row r="440" spans="1:10" x14ac:dyDescent="0.25">
      <c r="A440" s="71"/>
      <c r="B440" s="80"/>
      <c r="C440" s="80"/>
      <c r="D440" s="80"/>
      <c r="E440" s="90"/>
      <c r="F440" s="80"/>
      <c r="G440" s="80"/>
      <c r="H440" s="167"/>
      <c r="I440" s="220"/>
      <c r="J440" s="167"/>
    </row>
    <row r="441" spans="1:10" x14ac:dyDescent="0.25">
      <c r="A441" s="71"/>
      <c r="B441" s="80"/>
      <c r="C441" s="80"/>
      <c r="D441" s="80"/>
      <c r="E441" s="90"/>
      <c r="F441" s="80"/>
      <c r="G441" s="80"/>
      <c r="H441" s="167"/>
      <c r="I441" s="220"/>
      <c r="J441" s="167"/>
    </row>
    <row r="442" spans="1:10" x14ac:dyDescent="0.25">
      <c r="A442" s="71"/>
      <c r="B442" s="80"/>
      <c r="C442" s="80"/>
      <c r="D442" s="80"/>
      <c r="E442" s="90"/>
      <c r="F442" s="80"/>
      <c r="G442" s="80"/>
      <c r="H442" s="167"/>
      <c r="I442" s="220"/>
      <c r="J442" s="167"/>
    </row>
    <row r="443" spans="1:10" x14ac:dyDescent="0.25">
      <c r="A443" s="71"/>
      <c r="B443" s="80"/>
      <c r="C443" s="80"/>
      <c r="D443" s="80"/>
      <c r="E443" s="90"/>
      <c r="F443" s="80"/>
      <c r="G443" s="80"/>
      <c r="H443" s="167"/>
      <c r="I443" s="220"/>
      <c r="J443" s="167"/>
    </row>
    <row r="444" spans="1:10" x14ac:dyDescent="0.25">
      <c r="A444" s="71"/>
      <c r="B444" s="80"/>
      <c r="C444" s="80"/>
      <c r="D444" s="80"/>
      <c r="E444" s="90"/>
      <c r="F444" s="80"/>
      <c r="G444" s="80"/>
      <c r="H444" s="167"/>
      <c r="I444" s="220"/>
      <c r="J444" s="167"/>
    </row>
    <row r="445" spans="1:10" x14ac:dyDescent="0.25">
      <c r="A445" s="71"/>
      <c r="B445" s="80"/>
      <c r="C445" s="80"/>
      <c r="D445" s="80"/>
      <c r="E445" s="90"/>
      <c r="F445" s="80"/>
      <c r="G445" s="80"/>
      <c r="H445" s="167"/>
      <c r="I445" s="220"/>
      <c r="J445" s="167"/>
    </row>
    <row r="446" spans="1:10" x14ac:dyDescent="0.25">
      <c r="A446" s="71"/>
      <c r="B446" s="80"/>
      <c r="C446" s="80"/>
      <c r="D446" s="80"/>
      <c r="E446" s="90"/>
      <c r="F446" s="80"/>
      <c r="G446" s="80"/>
      <c r="H446" s="167"/>
      <c r="I446" s="220"/>
      <c r="J446" s="167"/>
    </row>
    <row r="447" spans="1:10" x14ac:dyDescent="0.25">
      <c r="A447" s="71"/>
      <c r="B447" s="80"/>
      <c r="C447" s="80"/>
      <c r="D447" s="80"/>
      <c r="E447" s="90"/>
      <c r="F447" s="80"/>
      <c r="G447" s="80"/>
      <c r="H447" s="167"/>
      <c r="I447" s="220"/>
      <c r="J447" s="167"/>
    </row>
    <row r="448" spans="1:10" x14ac:dyDescent="0.25">
      <c r="A448" s="71"/>
      <c r="B448" s="80"/>
      <c r="C448" s="80"/>
      <c r="D448" s="80"/>
      <c r="E448" s="90"/>
      <c r="F448" s="80"/>
      <c r="G448" s="80"/>
      <c r="H448" s="167"/>
      <c r="I448" s="220"/>
      <c r="J448" s="167"/>
    </row>
    <row r="449" spans="1:10" x14ac:dyDescent="0.25">
      <c r="A449" s="71"/>
      <c r="B449" s="80"/>
      <c r="C449" s="80"/>
      <c r="D449" s="80"/>
      <c r="E449" s="90"/>
      <c r="F449" s="80"/>
      <c r="G449" s="80"/>
      <c r="H449" s="167"/>
      <c r="I449" s="220"/>
      <c r="J449" s="167"/>
    </row>
    <row r="450" spans="1:10" x14ac:dyDescent="0.25">
      <c r="A450" s="71"/>
      <c r="B450" s="80"/>
      <c r="C450" s="80"/>
      <c r="D450" s="80"/>
      <c r="E450" s="90"/>
      <c r="F450" s="80"/>
      <c r="G450" s="80"/>
      <c r="H450" s="167"/>
      <c r="I450" s="220"/>
      <c r="J450" s="167"/>
    </row>
    <row r="451" spans="1:10" x14ac:dyDescent="0.25">
      <c r="A451" s="71"/>
      <c r="B451" s="80"/>
      <c r="C451" s="80"/>
      <c r="D451" s="80"/>
      <c r="E451" s="90"/>
      <c r="F451" s="80"/>
      <c r="G451" s="80"/>
      <c r="H451" s="167"/>
      <c r="I451" s="220"/>
      <c r="J451" s="167"/>
    </row>
    <row r="452" spans="1:10" x14ac:dyDescent="0.25">
      <c r="A452" s="71"/>
      <c r="B452" s="80"/>
      <c r="C452" s="80"/>
      <c r="D452" s="80"/>
      <c r="E452" s="90"/>
      <c r="F452" s="80"/>
      <c r="G452" s="80"/>
      <c r="H452" s="167"/>
      <c r="I452" s="220"/>
      <c r="J452" s="167"/>
    </row>
    <row r="453" spans="1:10" x14ac:dyDescent="0.25">
      <c r="A453" s="71"/>
      <c r="B453" s="80"/>
      <c r="C453" s="80"/>
      <c r="D453" s="80"/>
      <c r="E453" s="90"/>
      <c r="F453" s="80"/>
      <c r="G453" s="80"/>
      <c r="H453" s="167"/>
      <c r="I453" s="220"/>
      <c r="J453" s="167"/>
    </row>
    <row r="454" spans="1:10" x14ac:dyDescent="0.25">
      <c r="A454" s="71"/>
      <c r="B454" s="80"/>
      <c r="C454" s="80"/>
      <c r="D454" s="80"/>
      <c r="E454" s="90"/>
      <c r="F454" s="80"/>
      <c r="G454" s="80"/>
      <c r="H454" s="167"/>
      <c r="I454" s="220"/>
      <c r="J454" s="167"/>
    </row>
    <row r="455" spans="1:10" x14ac:dyDescent="0.25">
      <c r="A455" s="71"/>
      <c r="B455" s="80"/>
      <c r="C455" s="80"/>
      <c r="D455" s="80"/>
      <c r="E455" s="90"/>
      <c r="F455" s="80"/>
      <c r="G455" s="80"/>
      <c r="H455" s="167"/>
      <c r="I455" s="220"/>
      <c r="J455" s="167"/>
    </row>
    <row r="456" spans="1:10" x14ac:dyDescent="0.25">
      <c r="A456" s="71"/>
      <c r="B456" s="80"/>
      <c r="C456" s="80"/>
      <c r="D456" s="80"/>
      <c r="E456" s="90"/>
      <c r="F456" s="80"/>
      <c r="G456" s="80"/>
      <c r="H456" s="167"/>
      <c r="I456" s="220"/>
      <c r="J456" s="167"/>
    </row>
    <row r="457" spans="1:10" x14ac:dyDescent="0.25">
      <c r="A457" s="71"/>
      <c r="B457" s="80"/>
      <c r="C457" s="80"/>
      <c r="D457" s="80"/>
      <c r="E457" s="90"/>
      <c r="F457" s="80"/>
      <c r="G457" s="80"/>
      <c r="H457" s="167"/>
      <c r="I457" s="220"/>
      <c r="J457" s="167"/>
    </row>
    <row r="458" spans="1:10" x14ac:dyDescent="0.25">
      <c r="A458" s="71"/>
      <c r="B458" s="80"/>
      <c r="C458" s="80"/>
      <c r="D458" s="80"/>
      <c r="E458" s="90"/>
      <c r="F458" s="80"/>
      <c r="G458" s="80"/>
      <c r="H458" s="167"/>
      <c r="I458" s="220"/>
      <c r="J458" s="167"/>
    </row>
    <row r="459" spans="1:10" x14ac:dyDescent="0.25">
      <c r="A459" s="71"/>
      <c r="B459" s="80"/>
      <c r="C459" s="80"/>
      <c r="D459" s="80"/>
      <c r="E459" s="90"/>
      <c r="F459" s="80"/>
      <c r="G459" s="80"/>
      <c r="H459" s="167"/>
      <c r="I459" s="220"/>
      <c r="J459" s="167"/>
    </row>
    <row r="460" spans="1:10" x14ac:dyDescent="0.25">
      <c r="A460" s="71"/>
      <c r="B460" s="80"/>
      <c r="C460" s="80"/>
      <c r="D460" s="80"/>
      <c r="E460" s="90"/>
      <c r="F460" s="80"/>
      <c r="G460" s="80"/>
      <c r="H460" s="167"/>
      <c r="I460" s="220"/>
      <c r="J460" s="167"/>
    </row>
    <row r="461" spans="1:10" x14ac:dyDescent="0.25">
      <c r="A461" s="71"/>
      <c r="B461" s="80"/>
      <c r="C461" s="80"/>
      <c r="D461" s="80"/>
      <c r="E461" s="90"/>
      <c r="F461" s="80"/>
      <c r="G461" s="80"/>
      <c r="H461" s="167"/>
      <c r="I461" s="220"/>
      <c r="J461" s="167"/>
    </row>
    <row r="462" spans="1:10" x14ac:dyDescent="0.25">
      <c r="A462" s="71"/>
      <c r="B462" s="80"/>
      <c r="C462" s="80"/>
      <c r="D462" s="80"/>
      <c r="E462" s="90"/>
      <c r="F462" s="80"/>
      <c r="G462" s="80"/>
      <c r="H462" s="167"/>
      <c r="I462" s="220"/>
      <c r="J462" s="167"/>
    </row>
    <row r="463" spans="1:10" x14ac:dyDescent="0.25">
      <c r="A463" s="71"/>
      <c r="B463" s="80"/>
      <c r="C463" s="80"/>
      <c r="D463" s="80"/>
      <c r="E463" s="90"/>
      <c r="F463" s="80"/>
      <c r="G463" s="80"/>
      <c r="H463" s="167"/>
      <c r="I463" s="220"/>
      <c r="J463" s="167"/>
    </row>
    <row r="464" spans="1:10" x14ac:dyDescent="0.25">
      <c r="A464" s="71"/>
      <c r="B464" s="80"/>
      <c r="C464" s="80"/>
      <c r="D464" s="80"/>
      <c r="E464" s="90"/>
      <c r="F464" s="80"/>
      <c r="G464" s="80"/>
      <c r="H464" s="167"/>
      <c r="I464" s="220"/>
      <c r="J464" s="167"/>
    </row>
    <row r="465" spans="1:10" x14ac:dyDescent="0.25">
      <c r="A465" s="71"/>
      <c r="B465" s="80"/>
      <c r="C465" s="80"/>
      <c r="D465" s="80"/>
      <c r="E465" s="90"/>
      <c r="F465" s="80"/>
      <c r="G465" s="80"/>
      <c r="H465" s="167"/>
      <c r="I465" s="220"/>
      <c r="J465" s="167"/>
    </row>
    <row r="466" spans="1:10" x14ac:dyDescent="0.25">
      <c r="A466" s="71"/>
      <c r="B466" s="80"/>
      <c r="C466" s="80"/>
      <c r="D466" s="80"/>
      <c r="E466" s="90"/>
      <c r="F466" s="80"/>
      <c r="G466" s="80"/>
      <c r="H466" s="167"/>
      <c r="I466" s="220"/>
      <c r="J466" s="167"/>
    </row>
    <row r="467" spans="1:10" x14ac:dyDescent="0.25">
      <c r="A467" s="71"/>
      <c r="B467" s="80"/>
      <c r="C467" s="80"/>
      <c r="D467" s="80"/>
      <c r="E467" s="90"/>
      <c r="F467" s="80"/>
      <c r="G467" s="80"/>
      <c r="H467" s="167"/>
      <c r="I467" s="220"/>
      <c r="J467" s="167"/>
    </row>
    <row r="468" spans="1:10" x14ac:dyDescent="0.25">
      <c r="A468" s="71"/>
      <c r="B468" s="80"/>
      <c r="C468" s="80"/>
      <c r="D468" s="80"/>
      <c r="E468" s="90"/>
      <c r="F468" s="80"/>
      <c r="G468" s="80"/>
      <c r="H468" s="167"/>
      <c r="I468" s="220"/>
      <c r="J468" s="167"/>
    </row>
    <row r="469" spans="1:10" x14ac:dyDescent="0.25">
      <c r="A469" s="71"/>
      <c r="B469" s="80"/>
      <c r="C469" s="80"/>
      <c r="D469" s="80"/>
      <c r="E469" s="90"/>
      <c r="F469" s="80"/>
      <c r="G469" s="80"/>
      <c r="H469" s="167"/>
      <c r="I469" s="220"/>
      <c r="J469" s="167"/>
    </row>
    <row r="470" spans="1:10" x14ac:dyDescent="0.25">
      <c r="A470" s="71"/>
      <c r="B470" s="80"/>
      <c r="C470" s="80"/>
      <c r="D470" s="80"/>
      <c r="E470" s="90"/>
      <c r="F470" s="80"/>
      <c r="G470" s="80"/>
      <c r="H470" s="167"/>
      <c r="I470" s="220"/>
      <c r="J470" s="167"/>
    </row>
    <row r="471" spans="1:10" x14ac:dyDescent="0.25">
      <c r="A471" s="71"/>
      <c r="B471" s="80"/>
      <c r="C471" s="80"/>
      <c r="D471" s="80"/>
      <c r="E471" s="90"/>
      <c r="F471" s="80"/>
      <c r="G471" s="80"/>
      <c r="H471" s="167"/>
      <c r="I471" s="220"/>
      <c r="J471" s="167"/>
    </row>
    <row r="472" spans="1:10" x14ac:dyDescent="0.25">
      <c r="A472" s="71"/>
      <c r="B472" s="80"/>
      <c r="C472" s="80"/>
      <c r="D472" s="80"/>
      <c r="E472" s="90"/>
      <c r="F472" s="80"/>
      <c r="G472" s="80"/>
      <c r="H472" s="167"/>
      <c r="I472" s="220"/>
      <c r="J472" s="167"/>
    </row>
    <row r="473" spans="1:10" x14ac:dyDescent="0.25">
      <c r="A473" s="71"/>
      <c r="B473" s="80"/>
      <c r="C473" s="80"/>
      <c r="D473" s="80"/>
      <c r="E473" s="90"/>
      <c r="F473" s="80"/>
      <c r="G473" s="80"/>
      <c r="H473" s="167"/>
      <c r="I473" s="220"/>
      <c r="J473" s="167"/>
    </row>
    <row r="474" spans="1:10" x14ac:dyDescent="0.25">
      <c r="A474" s="71"/>
      <c r="B474" s="80"/>
      <c r="C474" s="80"/>
      <c r="D474" s="80"/>
      <c r="E474" s="90"/>
      <c r="F474" s="80"/>
      <c r="G474" s="80"/>
      <c r="H474" s="167"/>
      <c r="I474" s="220"/>
      <c r="J474" s="167"/>
    </row>
    <row r="475" spans="1:10" x14ac:dyDescent="0.25">
      <c r="A475" s="71"/>
      <c r="B475" s="80"/>
      <c r="C475" s="80"/>
      <c r="D475" s="80"/>
      <c r="E475" s="90"/>
      <c r="F475" s="80"/>
      <c r="G475" s="80"/>
      <c r="H475" s="167"/>
      <c r="I475" s="220"/>
      <c r="J475" s="167"/>
    </row>
    <row r="476" spans="1:10" x14ac:dyDescent="0.25">
      <c r="A476" s="71"/>
      <c r="B476" s="80"/>
      <c r="C476" s="80"/>
      <c r="D476" s="80"/>
      <c r="E476" s="90"/>
      <c r="F476" s="80"/>
      <c r="G476" s="80"/>
      <c r="H476" s="167"/>
      <c r="I476" s="220"/>
      <c r="J476" s="167"/>
    </row>
    <row r="477" spans="1:10" x14ac:dyDescent="0.25">
      <c r="A477" s="71"/>
      <c r="B477" s="80"/>
      <c r="C477" s="80"/>
      <c r="D477" s="80"/>
      <c r="E477" s="90"/>
      <c r="F477" s="80"/>
      <c r="G477" s="80"/>
      <c r="H477" s="167"/>
      <c r="I477" s="220"/>
      <c r="J477" s="167"/>
    </row>
    <row r="478" spans="1:10" x14ac:dyDescent="0.25">
      <c r="A478" s="71"/>
      <c r="B478" s="80"/>
      <c r="C478" s="80"/>
      <c r="D478" s="80"/>
      <c r="E478" s="90"/>
      <c r="F478" s="80"/>
      <c r="G478" s="80"/>
      <c r="H478" s="167"/>
      <c r="I478" s="220"/>
      <c r="J478" s="167"/>
    </row>
    <row r="479" spans="1:10" x14ac:dyDescent="0.25">
      <c r="A479" s="71"/>
      <c r="B479" s="80"/>
      <c r="C479" s="80"/>
      <c r="D479" s="80"/>
      <c r="E479" s="90"/>
      <c r="F479" s="80"/>
      <c r="G479" s="80"/>
      <c r="H479" s="167"/>
      <c r="I479" s="220"/>
      <c r="J479" s="167"/>
    </row>
    <row r="480" spans="1:10" x14ac:dyDescent="0.25">
      <c r="A480" s="71"/>
      <c r="B480" s="80"/>
      <c r="C480" s="80"/>
      <c r="D480" s="80"/>
      <c r="E480" s="90"/>
      <c r="F480" s="80"/>
      <c r="G480" s="80"/>
      <c r="H480" s="167"/>
      <c r="I480" s="220"/>
      <c r="J480" s="167"/>
    </row>
    <row r="481" spans="1:10" x14ac:dyDescent="0.25">
      <c r="A481" s="71"/>
      <c r="B481" s="80"/>
      <c r="C481" s="80"/>
      <c r="D481" s="80"/>
      <c r="E481" s="90"/>
      <c r="F481" s="80"/>
      <c r="G481" s="80"/>
      <c r="H481" s="167"/>
      <c r="I481" s="220"/>
      <c r="J481" s="167"/>
    </row>
    <row r="482" spans="1:10" x14ac:dyDescent="0.25">
      <c r="A482" s="71"/>
      <c r="B482" s="80"/>
      <c r="C482" s="80"/>
      <c r="D482" s="80"/>
      <c r="E482" s="90"/>
      <c r="F482" s="80"/>
      <c r="G482" s="80"/>
      <c r="H482" s="167"/>
      <c r="I482" s="220"/>
      <c r="J482" s="167"/>
    </row>
    <row r="483" spans="1:10" x14ac:dyDescent="0.25">
      <c r="A483" s="71"/>
      <c r="B483" s="80"/>
      <c r="C483" s="80"/>
      <c r="D483" s="80"/>
      <c r="E483" s="90"/>
      <c r="F483" s="80"/>
      <c r="G483" s="80"/>
      <c r="H483" s="167"/>
      <c r="I483" s="220"/>
      <c r="J483" s="167"/>
    </row>
    <row r="484" spans="1:10" x14ac:dyDescent="0.25">
      <c r="A484" s="71"/>
      <c r="B484" s="80"/>
      <c r="C484" s="80"/>
      <c r="D484" s="80"/>
      <c r="E484" s="90"/>
      <c r="F484" s="80"/>
      <c r="G484" s="80"/>
      <c r="H484" s="167"/>
      <c r="I484" s="220"/>
      <c r="J484" s="167"/>
    </row>
    <row r="485" spans="1:10" x14ac:dyDescent="0.25">
      <c r="A485" s="71"/>
      <c r="B485" s="80"/>
      <c r="C485" s="80"/>
      <c r="D485" s="80"/>
      <c r="E485" s="90"/>
      <c r="F485" s="80"/>
      <c r="G485" s="80"/>
      <c r="H485" s="167"/>
      <c r="I485" s="220"/>
      <c r="J485" s="167"/>
    </row>
    <row r="486" spans="1:10" x14ac:dyDescent="0.25">
      <c r="A486" s="71"/>
      <c r="B486" s="80"/>
      <c r="C486" s="80"/>
      <c r="D486" s="80"/>
      <c r="E486" s="90"/>
      <c r="F486" s="80"/>
      <c r="G486" s="80"/>
      <c r="H486" s="167"/>
      <c r="I486" s="220"/>
      <c r="J486" s="167"/>
    </row>
    <row r="487" spans="1:10" x14ac:dyDescent="0.25">
      <c r="A487" s="71"/>
      <c r="B487" s="80"/>
      <c r="C487" s="80"/>
      <c r="D487" s="80"/>
      <c r="E487" s="90"/>
      <c r="F487" s="80"/>
      <c r="G487" s="80"/>
      <c r="H487" s="167"/>
      <c r="I487" s="220"/>
      <c r="J487" s="167"/>
    </row>
    <row r="488" spans="1:10" x14ac:dyDescent="0.25">
      <c r="A488" s="71"/>
      <c r="B488" s="80"/>
      <c r="C488" s="80"/>
      <c r="D488" s="80"/>
      <c r="E488" s="90"/>
      <c r="F488" s="80"/>
      <c r="G488" s="80"/>
      <c r="H488" s="167"/>
      <c r="I488" s="220"/>
      <c r="J488" s="167"/>
    </row>
    <row r="489" spans="1:10" x14ac:dyDescent="0.25">
      <c r="A489" s="71"/>
      <c r="B489" s="80"/>
      <c r="C489" s="80"/>
      <c r="D489" s="80"/>
      <c r="E489" s="90"/>
      <c r="F489" s="80"/>
      <c r="G489" s="80"/>
      <c r="H489" s="167"/>
      <c r="I489" s="220"/>
      <c r="J489" s="167"/>
    </row>
    <row r="490" spans="1:10" x14ac:dyDescent="0.25">
      <c r="A490" s="71"/>
      <c r="B490" s="80"/>
      <c r="C490" s="80"/>
      <c r="D490" s="80"/>
      <c r="E490" s="90"/>
      <c r="F490" s="80"/>
      <c r="G490" s="80"/>
      <c r="H490" s="167"/>
      <c r="I490" s="220"/>
      <c r="J490" s="167"/>
    </row>
    <row r="491" spans="1:10" x14ac:dyDescent="0.25">
      <c r="A491" s="71"/>
      <c r="B491" s="80"/>
      <c r="C491" s="80"/>
      <c r="D491" s="80"/>
      <c r="E491" s="90"/>
      <c r="F491" s="80"/>
      <c r="G491" s="80"/>
      <c r="H491" s="167"/>
      <c r="I491" s="220"/>
      <c r="J491" s="167"/>
    </row>
    <row r="492" spans="1:10" x14ac:dyDescent="0.25">
      <c r="A492" s="71"/>
      <c r="B492" s="80"/>
      <c r="C492" s="80"/>
      <c r="D492" s="80"/>
      <c r="E492" s="90"/>
      <c r="F492" s="80"/>
      <c r="G492" s="80"/>
      <c r="H492" s="167"/>
      <c r="I492" s="220"/>
      <c r="J492" s="167"/>
    </row>
    <row r="493" spans="1:10" x14ac:dyDescent="0.25">
      <c r="A493" s="71"/>
      <c r="B493" s="80"/>
      <c r="C493" s="80"/>
      <c r="D493" s="80"/>
      <c r="E493" s="90"/>
      <c r="F493" s="80"/>
      <c r="G493" s="80"/>
      <c r="H493" s="167"/>
      <c r="I493" s="220"/>
      <c r="J493" s="167"/>
    </row>
    <row r="494" spans="1:10" x14ac:dyDescent="0.25">
      <c r="A494" s="71"/>
      <c r="B494" s="80"/>
      <c r="C494" s="80"/>
      <c r="D494" s="80"/>
      <c r="E494" s="90"/>
      <c r="F494" s="80"/>
      <c r="G494" s="80"/>
      <c r="H494" s="167"/>
      <c r="I494" s="220"/>
      <c r="J494" s="167"/>
    </row>
    <row r="495" spans="1:10" x14ac:dyDescent="0.25">
      <c r="A495" s="71"/>
      <c r="B495" s="80"/>
      <c r="C495" s="80"/>
      <c r="D495" s="80"/>
      <c r="E495" s="90"/>
      <c r="F495" s="80"/>
      <c r="G495" s="80"/>
      <c r="H495" s="167"/>
      <c r="I495" s="220"/>
      <c r="J495" s="167"/>
    </row>
    <row r="496" spans="1:10" x14ac:dyDescent="0.25">
      <c r="A496" s="71"/>
      <c r="B496" s="80"/>
      <c r="C496" s="80"/>
      <c r="D496" s="80"/>
      <c r="E496" s="90"/>
      <c r="F496" s="80"/>
      <c r="G496" s="80"/>
      <c r="H496" s="167"/>
      <c r="I496" s="220"/>
      <c r="J496" s="167"/>
    </row>
    <row r="497" spans="1:10" x14ac:dyDescent="0.25">
      <c r="A497" s="71"/>
      <c r="B497" s="80"/>
      <c r="C497" s="80"/>
      <c r="D497" s="80"/>
      <c r="E497" s="90"/>
      <c r="F497" s="80"/>
      <c r="G497" s="80"/>
      <c r="H497" s="167"/>
      <c r="I497" s="220"/>
      <c r="J497" s="167"/>
    </row>
    <row r="498" spans="1:10" x14ac:dyDescent="0.25">
      <c r="A498" s="71"/>
      <c r="B498" s="80"/>
      <c r="C498" s="80"/>
      <c r="D498" s="80"/>
      <c r="E498" s="90"/>
      <c r="F498" s="80"/>
      <c r="G498" s="80"/>
      <c r="H498" s="167"/>
      <c r="I498" s="220"/>
      <c r="J498" s="167"/>
    </row>
    <row r="499" spans="1:10" x14ac:dyDescent="0.25">
      <c r="A499" s="71"/>
      <c r="B499" s="80"/>
      <c r="C499" s="80"/>
      <c r="D499" s="80"/>
      <c r="E499" s="90"/>
      <c r="F499" s="80"/>
      <c r="G499" s="80"/>
      <c r="H499" s="167"/>
      <c r="I499" s="220"/>
      <c r="J499" s="167"/>
    </row>
    <row r="500" spans="1:10" x14ac:dyDescent="0.25">
      <c r="A500" s="71"/>
      <c r="B500" s="80"/>
      <c r="C500" s="80"/>
      <c r="D500" s="80"/>
      <c r="E500" s="90"/>
      <c r="F500" s="80"/>
      <c r="G500" s="80"/>
      <c r="H500" s="167"/>
      <c r="I500" s="220"/>
      <c r="J500" s="167"/>
    </row>
    <row r="501" spans="1:10" x14ac:dyDescent="0.25">
      <c r="A501" s="71"/>
      <c r="B501" s="80"/>
      <c r="C501" s="80"/>
      <c r="D501" s="80"/>
      <c r="E501" s="90"/>
      <c r="F501" s="80"/>
      <c r="G501" s="80"/>
      <c r="H501" s="167"/>
      <c r="I501" s="220"/>
      <c r="J501" s="167"/>
    </row>
    <row r="502" spans="1:10" x14ac:dyDescent="0.25">
      <c r="A502" s="71"/>
      <c r="B502" s="80"/>
      <c r="C502" s="80"/>
      <c r="D502" s="80"/>
      <c r="E502" s="90"/>
      <c r="F502" s="80"/>
      <c r="G502" s="80"/>
      <c r="H502" s="167"/>
      <c r="I502" s="220"/>
      <c r="J502" s="167"/>
    </row>
    <row r="503" spans="1:10" x14ac:dyDescent="0.25">
      <c r="A503" s="71"/>
      <c r="B503" s="80"/>
      <c r="C503" s="80"/>
      <c r="D503" s="80"/>
      <c r="E503" s="90"/>
      <c r="F503" s="80"/>
      <c r="G503" s="80"/>
      <c r="H503" s="167"/>
      <c r="I503" s="220"/>
      <c r="J503" s="167"/>
    </row>
    <row r="504" spans="1:10" x14ac:dyDescent="0.25">
      <c r="A504" s="71"/>
      <c r="B504" s="80"/>
      <c r="C504" s="80"/>
      <c r="D504" s="80"/>
      <c r="E504" s="90"/>
      <c r="F504" s="80"/>
      <c r="G504" s="80"/>
      <c r="H504" s="167"/>
      <c r="I504" s="220"/>
      <c r="J504" s="167"/>
    </row>
    <row r="505" spans="1:10" x14ac:dyDescent="0.25">
      <c r="A505" s="71"/>
      <c r="B505" s="80"/>
      <c r="C505" s="80"/>
      <c r="D505" s="80"/>
      <c r="E505" s="90"/>
      <c r="F505" s="80"/>
      <c r="G505" s="80"/>
      <c r="H505" s="167"/>
      <c r="I505" s="220"/>
      <c r="J505" s="167"/>
    </row>
    <row r="506" spans="1:10" x14ac:dyDescent="0.25">
      <c r="A506" s="71"/>
      <c r="B506" s="80"/>
      <c r="C506" s="80"/>
      <c r="D506" s="80"/>
      <c r="E506" s="90"/>
      <c r="F506" s="80"/>
      <c r="G506" s="80"/>
      <c r="H506" s="167"/>
      <c r="I506" s="220"/>
      <c r="J506" s="167"/>
    </row>
    <row r="507" spans="1:10" x14ac:dyDescent="0.25">
      <c r="A507" s="71"/>
      <c r="B507" s="80"/>
      <c r="C507" s="80"/>
      <c r="D507" s="80"/>
      <c r="E507" s="90"/>
      <c r="F507" s="80"/>
      <c r="G507" s="80"/>
      <c r="H507" s="167"/>
      <c r="I507" s="220"/>
      <c r="J507" s="167"/>
    </row>
    <row r="508" spans="1:10" x14ac:dyDescent="0.25">
      <c r="A508" s="71"/>
      <c r="B508" s="80"/>
      <c r="C508" s="80"/>
      <c r="D508" s="80"/>
      <c r="E508" s="90"/>
      <c r="F508" s="80"/>
      <c r="G508" s="80"/>
      <c r="H508" s="167"/>
      <c r="I508" s="220"/>
      <c r="J508" s="167"/>
    </row>
    <row r="509" spans="1:10" x14ac:dyDescent="0.25">
      <c r="A509" s="71"/>
      <c r="B509" s="80"/>
      <c r="C509" s="80"/>
      <c r="D509" s="80"/>
      <c r="E509" s="90"/>
      <c r="F509" s="80"/>
      <c r="G509" s="80"/>
      <c r="H509" s="167"/>
      <c r="I509" s="220"/>
      <c r="J509" s="167"/>
    </row>
    <row r="510" spans="1:10" x14ac:dyDescent="0.25">
      <c r="A510" s="71"/>
      <c r="B510" s="80"/>
      <c r="C510" s="80"/>
      <c r="D510" s="80"/>
      <c r="E510" s="90"/>
      <c r="F510" s="80"/>
      <c r="G510" s="80"/>
      <c r="H510" s="167"/>
      <c r="I510" s="220"/>
      <c r="J510" s="167"/>
    </row>
    <row r="511" spans="1:10" x14ac:dyDescent="0.25">
      <c r="A511" s="71"/>
      <c r="B511" s="80"/>
      <c r="C511" s="80"/>
      <c r="D511" s="80"/>
      <c r="E511" s="90"/>
      <c r="F511" s="80"/>
      <c r="G511" s="80"/>
      <c r="H511" s="167"/>
      <c r="I511" s="220"/>
      <c r="J511" s="167"/>
    </row>
    <row r="512" spans="1:10" x14ac:dyDescent="0.25">
      <c r="A512" s="71"/>
      <c r="B512" s="80"/>
      <c r="C512" s="80"/>
      <c r="D512" s="80"/>
      <c r="E512" s="90"/>
      <c r="F512" s="80"/>
      <c r="G512" s="80"/>
      <c r="H512" s="167"/>
      <c r="I512" s="220"/>
      <c r="J512" s="167"/>
    </row>
    <row r="513" spans="1:10" x14ac:dyDescent="0.25">
      <c r="A513" s="71"/>
      <c r="B513" s="80"/>
      <c r="C513" s="80"/>
      <c r="D513" s="80"/>
      <c r="E513" s="90"/>
      <c r="F513" s="80"/>
      <c r="G513" s="80"/>
      <c r="H513" s="167"/>
      <c r="I513" s="220"/>
      <c r="J513" s="167"/>
    </row>
    <row r="514" spans="1:10" x14ac:dyDescent="0.25">
      <c r="A514" s="71"/>
      <c r="B514" s="80"/>
      <c r="C514" s="80"/>
      <c r="D514" s="80"/>
      <c r="E514" s="90"/>
      <c r="F514" s="80"/>
      <c r="G514" s="80"/>
      <c r="H514" s="167"/>
      <c r="I514" s="220"/>
      <c r="J514" s="167"/>
    </row>
    <row r="515" spans="1:10" x14ac:dyDescent="0.25">
      <c r="A515" s="71"/>
      <c r="B515" s="80"/>
      <c r="C515" s="80"/>
      <c r="D515" s="80"/>
      <c r="E515" s="90"/>
      <c r="F515" s="80"/>
      <c r="G515" s="80"/>
      <c r="H515" s="167"/>
      <c r="I515" s="220"/>
      <c r="J515" s="167"/>
    </row>
    <row r="516" spans="1:10" x14ac:dyDescent="0.25">
      <c r="A516" s="71"/>
      <c r="B516" s="80"/>
      <c r="C516" s="80"/>
      <c r="D516" s="80"/>
      <c r="E516" s="90"/>
      <c r="F516" s="80"/>
      <c r="G516" s="80"/>
      <c r="H516" s="167"/>
      <c r="I516" s="220"/>
      <c r="J516" s="167"/>
    </row>
    <row r="517" spans="1:10" x14ac:dyDescent="0.25">
      <c r="A517" s="71"/>
      <c r="B517" s="80"/>
      <c r="C517" s="80"/>
      <c r="D517" s="80"/>
      <c r="E517" s="90"/>
      <c r="F517" s="80"/>
      <c r="G517" s="80"/>
      <c r="H517" s="167"/>
      <c r="I517" s="220"/>
      <c r="J517" s="167"/>
    </row>
    <row r="518" spans="1:10" x14ac:dyDescent="0.25">
      <c r="A518" s="71"/>
      <c r="B518" s="80"/>
      <c r="C518" s="80"/>
      <c r="D518" s="80"/>
      <c r="E518" s="90"/>
      <c r="F518" s="80"/>
      <c r="G518" s="80"/>
      <c r="H518" s="167"/>
      <c r="I518" s="220"/>
      <c r="J518" s="167"/>
    </row>
    <row r="519" spans="1:10" x14ac:dyDescent="0.25">
      <c r="A519" s="71"/>
      <c r="B519" s="80"/>
      <c r="C519" s="80"/>
      <c r="D519" s="80"/>
      <c r="E519" s="90"/>
      <c r="F519" s="80"/>
      <c r="G519" s="80"/>
      <c r="H519" s="167"/>
      <c r="I519" s="220"/>
      <c r="J519" s="167"/>
    </row>
    <row r="520" spans="1:10" x14ac:dyDescent="0.25">
      <c r="A520" s="71"/>
      <c r="B520" s="80"/>
      <c r="C520" s="80"/>
      <c r="D520" s="80"/>
      <c r="E520" s="90"/>
      <c r="F520" s="80"/>
      <c r="G520" s="80"/>
      <c r="H520" s="167"/>
      <c r="I520" s="220"/>
      <c r="J520" s="167"/>
    </row>
    <row r="521" spans="1:10" x14ac:dyDescent="0.25">
      <c r="A521" s="71"/>
      <c r="B521" s="80"/>
      <c r="C521" s="80"/>
      <c r="D521" s="80"/>
      <c r="E521" s="90"/>
      <c r="F521" s="80"/>
      <c r="G521" s="80"/>
      <c r="H521" s="167"/>
      <c r="I521" s="220"/>
      <c r="J521" s="167"/>
    </row>
    <row r="522" spans="1:10" x14ac:dyDescent="0.25">
      <c r="A522" s="71"/>
      <c r="B522" s="80"/>
      <c r="C522" s="80"/>
      <c r="D522" s="80"/>
      <c r="E522" s="90"/>
      <c r="F522" s="80"/>
      <c r="G522" s="80"/>
      <c r="H522" s="167"/>
      <c r="I522" s="220"/>
      <c r="J522" s="167"/>
    </row>
    <row r="523" spans="1:10" x14ac:dyDescent="0.25">
      <c r="A523" s="71"/>
      <c r="B523" s="80"/>
      <c r="C523" s="80"/>
      <c r="D523" s="80"/>
      <c r="E523" s="90"/>
      <c r="F523" s="80"/>
      <c r="G523" s="80"/>
      <c r="H523" s="167"/>
      <c r="I523" s="220"/>
      <c r="J523" s="167"/>
    </row>
    <row r="524" spans="1:10" x14ac:dyDescent="0.25">
      <c r="A524" s="71"/>
      <c r="B524" s="80"/>
      <c r="C524" s="80"/>
      <c r="D524" s="80"/>
      <c r="E524" s="90"/>
      <c r="F524" s="80"/>
      <c r="G524" s="80"/>
      <c r="H524" s="167"/>
      <c r="I524" s="220"/>
      <c r="J524" s="167"/>
    </row>
    <row r="525" spans="1:10" x14ac:dyDescent="0.25">
      <c r="A525" s="71"/>
      <c r="B525" s="80"/>
      <c r="C525" s="80"/>
      <c r="D525" s="80"/>
      <c r="E525" s="90"/>
      <c r="F525" s="80"/>
      <c r="G525" s="80"/>
      <c r="H525" s="167"/>
      <c r="I525" s="220"/>
      <c r="J525" s="167"/>
    </row>
    <row r="526" spans="1:10" x14ac:dyDescent="0.25">
      <c r="A526" s="71"/>
      <c r="B526" s="80"/>
      <c r="C526" s="80"/>
      <c r="D526" s="80"/>
      <c r="E526" s="90"/>
      <c r="F526" s="80"/>
      <c r="G526" s="80"/>
      <c r="H526" s="167"/>
      <c r="I526" s="220"/>
      <c r="J526" s="167"/>
    </row>
    <row r="527" spans="1:10" x14ac:dyDescent="0.25">
      <c r="A527" s="71"/>
      <c r="B527" s="80"/>
      <c r="C527" s="80"/>
      <c r="D527" s="80"/>
      <c r="E527" s="90"/>
      <c r="F527" s="80"/>
      <c r="G527" s="80"/>
      <c r="H527" s="167"/>
      <c r="I527" s="220"/>
      <c r="J527" s="167"/>
    </row>
    <row r="528" spans="1:10" x14ac:dyDescent="0.25">
      <c r="A528" s="71"/>
      <c r="B528" s="80"/>
      <c r="C528" s="80"/>
      <c r="D528" s="80"/>
      <c r="E528" s="90"/>
      <c r="F528" s="80"/>
      <c r="G528" s="80"/>
      <c r="H528" s="167"/>
      <c r="I528" s="220"/>
      <c r="J528" s="167"/>
    </row>
    <row r="529" spans="1:10" x14ac:dyDescent="0.25">
      <c r="A529" s="71"/>
      <c r="B529" s="80"/>
      <c r="C529" s="80"/>
      <c r="D529" s="80"/>
      <c r="E529" s="90"/>
      <c r="F529" s="80"/>
      <c r="G529" s="80"/>
      <c r="H529" s="167"/>
      <c r="I529" s="220"/>
      <c r="J529" s="167"/>
    </row>
    <row r="530" spans="1:10" x14ac:dyDescent="0.25">
      <c r="A530" s="71"/>
      <c r="B530" s="80"/>
      <c r="C530" s="80"/>
      <c r="D530" s="80"/>
      <c r="E530" s="90"/>
      <c r="F530" s="80"/>
      <c r="G530" s="80"/>
      <c r="H530" s="167"/>
      <c r="I530" s="220"/>
      <c r="J530" s="167"/>
    </row>
    <row r="531" spans="1:10" x14ac:dyDescent="0.25">
      <c r="A531" s="71"/>
      <c r="B531" s="80"/>
      <c r="C531" s="80"/>
      <c r="D531" s="80"/>
      <c r="E531" s="90"/>
      <c r="F531" s="80"/>
      <c r="G531" s="80"/>
      <c r="H531" s="167"/>
      <c r="I531" s="220"/>
      <c r="J531" s="167"/>
    </row>
    <row r="532" spans="1:10" x14ac:dyDescent="0.25">
      <c r="A532" s="71"/>
      <c r="B532" s="80"/>
      <c r="C532" s="80"/>
      <c r="D532" s="80"/>
      <c r="E532" s="90"/>
      <c r="F532" s="80"/>
      <c r="G532" s="80"/>
      <c r="H532" s="167"/>
      <c r="I532" s="220"/>
      <c r="J532" s="167"/>
    </row>
    <row r="533" spans="1:10" x14ac:dyDescent="0.25">
      <c r="A533" s="71"/>
      <c r="B533" s="80"/>
      <c r="C533" s="80"/>
      <c r="D533" s="80"/>
      <c r="E533" s="90"/>
      <c r="F533" s="80"/>
      <c r="G533" s="80"/>
      <c r="H533" s="167"/>
      <c r="I533" s="220"/>
      <c r="J533" s="167"/>
    </row>
    <row r="534" spans="1:10" x14ac:dyDescent="0.25">
      <c r="A534" s="71"/>
      <c r="B534" s="80"/>
      <c r="C534" s="80"/>
      <c r="D534" s="80"/>
      <c r="E534" s="90"/>
      <c r="F534" s="80"/>
      <c r="G534" s="80"/>
      <c r="H534" s="167"/>
      <c r="I534" s="220"/>
      <c r="J534" s="167"/>
    </row>
    <row r="535" spans="1:10" x14ac:dyDescent="0.25">
      <c r="A535" s="71"/>
      <c r="B535" s="80"/>
      <c r="C535" s="80"/>
      <c r="D535" s="80"/>
      <c r="E535" s="90"/>
      <c r="F535" s="80"/>
      <c r="G535" s="80"/>
      <c r="H535" s="167"/>
      <c r="I535" s="220"/>
      <c r="J535" s="167"/>
    </row>
    <row r="536" spans="1:10" x14ac:dyDescent="0.25">
      <c r="A536" s="71"/>
      <c r="B536" s="80"/>
      <c r="C536" s="80"/>
      <c r="D536" s="80"/>
      <c r="E536" s="90"/>
      <c r="F536" s="80"/>
      <c r="G536" s="80"/>
      <c r="H536" s="167"/>
      <c r="I536" s="220"/>
      <c r="J536" s="167"/>
    </row>
    <row r="537" spans="1:10" x14ac:dyDescent="0.25">
      <c r="A537" s="71"/>
      <c r="B537" s="80"/>
      <c r="C537" s="80"/>
      <c r="D537" s="80"/>
      <c r="E537" s="90"/>
      <c r="F537" s="80"/>
      <c r="G537" s="80"/>
      <c r="H537" s="167"/>
      <c r="I537" s="220"/>
      <c r="J537" s="167"/>
    </row>
    <row r="538" spans="1:10" x14ac:dyDescent="0.25">
      <c r="A538" s="71"/>
      <c r="B538" s="80"/>
      <c r="C538" s="80"/>
      <c r="D538" s="80"/>
      <c r="E538" s="90"/>
      <c r="F538" s="80"/>
      <c r="G538" s="80"/>
      <c r="H538" s="167"/>
      <c r="I538" s="220"/>
      <c r="J538" s="167"/>
    </row>
    <row r="539" spans="1:10" x14ac:dyDescent="0.25">
      <c r="A539" s="71"/>
      <c r="B539" s="80"/>
      <c r="C539" s="80"/>
      <c r="D539" s="80"/>
      <c r="E539" s="90"/>
      <c r="F539" s="80"/>
      <c r="G539" s="80"/>
      <c r="H539" s="167"/>
      <c r="I539" s="220"/>
      <c r="J539" s="167"/>
    </row>
    <row r="540" spans="1:10" x14ac:dyDescent="0.25">
      <c r="A540" s="71"/>
      <c r="B540" s="80"/>
      <c r="C540" s="80"/>
      <c r="D540" s="80"/>
      <c r="E540" s="90"/>
      <c r="F540" s="80"/>
      <c r="G540" s="80"/>
      <c r="H540" s="167"/>
      <c r="I540" s="220"/>
      <c r="J540" s="167"/>
    </row>
    <row r="541" spans="1:10" x14ac:dyDescent="0.25">
      <c r="A541" s="71"/>
      <c r="B541" s="80"/>
      <c r="C541" s="80"/>
      <c r="D541" s="80"/>
      <c r="E541" s="90"/>
      <c r="F541" s="80"/>
      <c r="G541" s="80"/>
      <c r="H541" s="167"/>
      <c r="I541" s="220"/>
      <c r="J541" s="167"/>
    </row>
    <row r="542" spans="1:10" x14ac:dyDescent="0.25">
      <c r="A542" s="71"/>
      <c r="B542" s="80"/>
      <c r="C542" s="80"/>
      <c r="D542" s="80"/>
      <c r="E542" s="90"/>
      <c r="F542" s="80"/>
      <c r="G542" s="80"/>
      <c r="H542" s="167"/>
      <c r="I542" s="220"/>
      <c r="J542" s="167"/>
    </row>
    <row r="543" spans="1:10" x14ac:dyDescent="0.25">
      <c r="A543" s="71"/>
      <c r="B543" s="80"/>
      <c r="C543" s="80"/>
      <c r="D543" s="80"/>
      <c r="E543" s="90"/>
      <c r="F543" s="80"/>
      <c r="G543" s="80"/>
      <c r="H543" s="167"/>
      <c r="I543" s="220"/>
      <c r="J543" s="167"/>
    </row>
    <row r="544" spans="1:10" x14ac:dyDescent="0.25">
      <c r="A544" s="71"/>
      <c r="B544" s="80"/>
      <c r="C544" s="80"/>
      <c r="D544" s="80"/>
      <c r="E544" s="90"/>
      <c r="F544" s="80"/>
      <c r="G544" s="80"/>
      <c r="H544" s="167"/>
      <c r="I544" s="220"/>
      <c r="J544" s="167"/>
    </row>
    <row r="545" spans="1:10" x14ac:dyDescent="0.25">
      <c r="A545" s="71"/>
      <c r="B545" s="80"/>
      <c r="C545" s="80"/>
      <c r="D545" s="80"/>
      <c r="E545" s="90"/>
      <c r="F545" s="80"/>
      <c r="G545" s="80"/>
      <c r="H545" s="167"/>
      <c r="I545" s="220"/>
      <c r="J545" s="167"/>
    </row>
    <row r="546" spans="1:10" x14ac:dyDescent="0.25">
      <c r="A546" s="71"/>
      <c r="B546" s="80"/>
      <c r="C546" s="80"/>
      <c r="D546" s="80"/>
      <c r="E546" s="90"/>
      <c r="F546" s="80"/>
      <c r="G546" s="80"/>
      <c r="H546" s="167"/>
      <c r="I546" s="220"/>
      <c r="J546" s="167"/>
    </row>
    <row r="547" spans="1:10" x14ac:dyDescent="0.25">
      <c r="A547" s="71"/>
      <c r="B547" s="80"/>
      <c r="C547" s="80"/>
      <c r="D547" s="80"/>
      <c r="E547" s="90"/>
      <c r="F547" s="80"/>
      <c r="G547" s="80"/>
      <c r="H547" s="167"/>
      <c r="I547" s="220"/>
      <c r="J547" s="167"/>
    </row>
    <row r="548" spans="1:10" x14ac:dyDescent="0.25">
      <c r="A548" s="71"/>
      <c r="B548" s="80"/>
      <c r="C548" s="80"/>
      <c r="D548" s="80"/>
      <c r="E548" s="90"/>
      <c r="F548" s="80"/>
      <c r="G548" s="80"/>
      <c r="H548" s="167"/>
      <c r="I548" s="220"/>
      <c r="J548" s="167"/>
    </row>
    <row r="549" spans="1:10" x14ac:dyDescent="0.25">
      <c r="A549" s="71"/>
      <c r="B549" s="80"/>
      <c r="C549" s="80"/>
      <c r="D549" s="80"/>
      <c r="E549" s="90"/>
      <c r="F549" s="80"/>
      <c r="G549" s="80"/>
      <c r="H549" s="167"/>
      <c r="I549" s="220"/>
      <c r="J549" s="167"/>
    </row>
    <row r="550" spans="1:10" x14ac:dyDescent="0.25">
      <c r="A550" s="71"/>
      <c r="B550" s="80"/>
      <c r="C550" s="80"/>
      <c r="D550" s="80"/>
      <c r="E550" s="90"/>
      <c r="F550" s="80"/>
      <c r="G550" s="80"/>
      <c r="H550" s="167"/>
      <c r="I550" s="220"/>
      <c r="J550" s="167"/>
    </row>
    <row r="551" spans="1:10" x14ac:dyDescent="0.25">
      <c r="A551" s="71"/>
      <c r="B551" s="80"/>
      <c r="C551" s="80"/>
      <c r="D551" s="80"/>
      <c r="E551" s="90"/>
      <c r="F551" s="80"/>
      <c r="G551" s="80"/>
      <c r="H551" s="167"/>
      <c r="I551" s="220"/>
      <c r="J551" s="167"/>
    </row>
    <row r="552" spans="1:10" x14ac:dyDescent="0.25">
      <c r="A552" s="71"/>
      <c r="B552" s="80"/>
      <c r="C552" s="80"/>
      <c r="D552" s="80"/>
      <c r="E552" s="90"/>
      <c r="F552" s="80"/>
      <c r="G552" s="80"/>
      <c r="H552" s="167"/>
      <c r="I552" s="220"/>
      <c r="J552" s="167"/>
    </row>
    <row r="553" spans="1:10" x14ac:dyDescent="0.25">
      <c r="A553" s="71"/>
      <c r="B553" s="80"/>
      <c r="C553" s="80"/>
      <c r="D553" s="80"/>
      <c r="E553" s="90"/>
      <c r="F553" s="80"/>
      <c r="G553" s="80"/>
      <c r="H553" s="167"/>
      <c r="I553" s="220"/>
      <c r="J553" s="167"/>
    </row>
    <row r="554" spans="1:10" x14ac:dyDescent="0.25">
      <c r="A554" s="71"/>
      <c r="B554" s="80"/>
      <c r="C554" s="80"/>
      <c r="D554" s="80"/>
      <c r="E554" s="90"/>
      <c r="F554" s="80"/>
      <c r="G554" s="80"/>
      <c r="H554" s="167"/>
      <c r="I554" s="220"/>
      <c r="J554" s="167"/>
    </row>
    <row r="555" spans="1:10" x14ac:dyDescent="0.25">
      <c r="A555" s="71"/>
      <c r="B555" s="80"/>
      <c r="C555" s="80"/>
      <c r="D555" s="80"/>
      <c r="E555" s="90"/>
      <c r="F555" s="80"/>
      <c r="G555" s="80"/>
      <c r="H555" s="167"/>
      <c r="I555" s="220"/>
      <c r="J555" s="167"/>
    </row>
    <row r="556" spans="1:10" x14ac:dyDescent="0.25">
      <c r="A556" s="71"/>
      <c r="B556" s="80"/>
      <c r="C556" s="80"/>
      <c r="D556" s="80"/>
      <c r="E556" s="90"/>
      <c r="F556" s="80"/>
      <c r="G556" s="80"/>
      <c r="H556" s="167"/>
      <c r="I556" s="220"/>
      <c r="J556" s="167"/>
    </row>
    <row r="557" spans="1:10" x14ac:dyDescent="0.25">
      <c r="A557" s="71"/>
      <c r="B557" s="80"/>
      <c r="C557" s="80"/>
      <c r="D557" s="80"/>
      <c r="E557" s="90"/>
      <c r="F557" s="80"/>
      <c r="G557" s="80"/>
      <c r="H557" s="167"/>
      <c r="I557" s="220"/>
      <c r="J557" s="167"/>
    </row>
    <row r="558" spans="1:10" x14ac:dyDescent="0.25">
      <c r="A558" s="71"/>
      <c r="B558" s="80"/>
      <c r="C558" s="80"/>
      <c r="D558" s="80"/>
      <c r="E558" s="90"/>
      <c r="F558" s="80"/>
      <c r="G558" s="80"/>
      <c r="H558" s="167"/>
      <c r="I558" s="220"/>
      <c r="J558" s="167"/>
    </row>
    <row r="559" spans="1:10" x14ac:dyDescent="0.25">
      <c r="A559" s="71"/>
      <c r="B559" s="80"/>
      <c r="C559" s="80"/>
      <c r="D559" s="80"/>
      <c r="E559" s="90"/>
      <c r="F559" s="80"/>
      <c r="G559" s="80"/>
      <c r="H559" s="167"/>
      <c r="I559" s="220"/>
      <c r="J559" s="167"/>
    </row>
    <row r="560" spans="1:10" x14ac:dyDescent="0.25">
      <c r="A560" s="71"/>
      <c r="B560" s="80"/>
      <c r="C560" s="80"/>
      <c r="D560" s="80"/>
      <c r="E560" s="90"/>
      <c r="F560" s="80"/>
      <c r="G560" s="80"/>
      <c r="H560" s="167"/>
      <c r="I560" s="220"/>
      <c r="J560" s="167"/>
    </row>
    <row r="561" spans="1:10" x14ac:dyDescent="0.25">
      <c r="A561" s="71"/>
      <c r="B561" s="80"/>
      <c r="C561" s="80"/>
      <c r="D561" s="80"/>
      <c r="E561" s="90"/>
      <c r="F561" s="80"/>
      <c r="G561" s="80"/>
      <c r="H561" s="167"/>
      <c r="I561" s="220"/>
      <c r="J561" s="167"/>
    </row>
    <row r="562" spans="1:10" x14ac:dyDescent="0.25">
      <c r="A562" s="71"/>
      <c r="B562" s="80"/>
      <c r="C562" s="80"/>
      <c r="D562" s="80"/>
      <c r="E562" s="90"/>
      <c r="F562" s="80"/>
      <c r="G562" s="80"/>
      <c r="H562" s="167"/>
      <c r="I562" s="220"/>
      <c r="J562" s="167"/>
    </row>
    <row r="563" spans="1:10" x14ac:dyDescent="0.25">
      <c r="A563" s="71"/>
      <c r="B563" s="80"/>
      <c r="C563" s="80"/>
      <c r="D563" s="80"/>
      <c r="E563" s="90"/>
      <c r="F563" s="80"/>
      <c r="G563" s="80"/>
      <c r="H563" s="167"/>
      <c r="I563" s="220"/>
      <c r="J563" s="167"/>
    </row>
    <row r="564" spans="1:10" x14ac:dyDescent="0.25">
      <c r="A564" s="71"/>
      <c r="B564" s="80"/>
      <c r="C564" s="80"/>
      <c r="D564" s="80"/>
      <c r="E564" s="90"/>
      <c r="F564" s="80"/>
      <c r="G564" s="80"/>
      <c r="H564" s="167"/>
      <c r="I564" s="220"/>
      <c r="J564" s="167"/>
    </row>
    <row r="565" spans="1:10" x14ac:dyDescent="0.25">
      <c r="A565" s="71"/>
      <c r="B565" s="80"/>
      <c r="C565" s="80"/>
      <c r="D565" s="80"/>
      <c r="E565" s="90"/>
      <c r="F565" s="80"/>
      <c r="G565" s="80"/>
      <c r="H565" s="167"/>
      <c r="I565" s="220"/>
      <c r="J565" s="167"/>
    </row>
    <row r="566" spans="1:10" x14ac:dyDescent="0.25">
      <c r="A566" s="71"/>
      <c r="B566" s="80"/>
      <c r="C566" s="80"/>
      <c r="D566" s="80"/>
      <c r="E566" s="90"/>
      <c r="F566" s="80"/>
      <c r="G566" s="80"/>
      <c r="H566" s="167"/>
      <c r="I566" s="220"/>
      <c r="J566" s="167"/>
    </row>
    <row r="567" spans="1:10" x14ac:dyDescent="0.25">
      <c r="A567" s="71"/>
      <c r="B567" s="80"/>
      <c r="C567" s="80"/>
      <c r="D567" s="80"/>
      <c r="E567" s="90"/>
      <c r="F567" s="80"/>
      <c r="G567" s="80"/>
      <c r="H567" s="167"/>
      <c r="I567" s="220"/>
      <c r="J567" s="167"/>
    </row>
    <row r="568" spans="1:10" x14ac:dyDescent="0.25">
      <c r="A568" s="71"/>
      <c r="B568" s="80"/>
      <c r="C568" s="80"/>
      <c r="D568" s="80"/>
      <c r="E568" s="90"/>
      <c r="F568" s="80"/>
      <c r="G568" s="80"/>
      <c r="H568" s="167"/>
      <c r="I568" s="220"/>
      <c r="J568" s="167"/>
    </row>
    <row r="569" spans="1:10" x14ac:dyDescent="0.25">
      <c r="A569" s="71"/>
      <c r="B569" s="80"/>
      <c r="C569" s="80"/>
      <c r="D569" s="80"/>
      <c r="E569" s="90"/>
      <c r="F569" s="80"/>
      <c r="G569" s="80"/>
      <c r="H569" s="167"/>
      <c r="I569" s="220"/>
      <c r="J569" s="167"/>
    </row>
    <row r="570" spans="1:10" x14ac:dyDescent="0.25">
      <c r="A570" s="71"/>
      <c r="B570" s="80"/>
      <c r="C570" s="80"/>
      <c r="D570" s="80"/>
      <c r="E570" s="90"/>
      <c r="F570" s="80"/>
      <c r="G570" s="80"/>
      <c r="H570" s="167"/>
      <c r="I570" s="220"/>
      <c r="J570" s="167"/>
    </row>
    <row r="571" spans="1:10" x14ac:dyDescent="0.25">
      <c r="A571" s="71"/>
      <c r="B571" s="80"/>
      <c r="C571" s="80"/>
      <c r="D571" s="80"/>
      <c r="E571" s="90"/>
      <c r="F571" s="80"/>
      <c r="G571" s="80"/>
      <c r="H571" s="167"/>
      <c r="I571" s="220"/>
      <c r="J571" s="167"/>
    </row>
    <row r="572" spans="1:10" x14ac:dyDescent="0.25">
      <c r="A572" s="71"/>
      <c r="B572" s="80"/>
      <c r="C572" s="80"/>
      <c r="D572" s="80"/>
      <c r="E572" s="90"/>
      <c r="F572" s="80"/>
      <c r="G572" s="80"/>
      <c r="H572" s="167"/>
      <c r="I572" s="220"/>
      <c r="J572" s="167"/>
    </row>
    <row r="573" spans="1:10" x14ac:dyDescent="0.25">
      <c r="A573" s="71"/>
      <c r="B573" s="80"/>
      <c r="C573" s="80"/>
      <c r="D573" s="80"/>
      <c r="E573" s="90"/>
      <c r="F573" s="80"/>
      <c r="G573" s="80"/>
      <c r="H573" s="167"/>
      <c r="I573" s="220"/>
      <c r="J573" s="167"/>
    </row>
    <row r="574" spans="1:10" x14ac:dyDescent="0.25">
      <c r="A574" s="71"/>
      <c r="B574" s="80"/>
      <c r="C574" s="80"/>
      <c r="D574" s="80"/>
      <c r="E574" s="90"/>
      <c r="F574" s="80"/>
      <c r="G574" s="80"/>
      <c r="H574" s="167"/>
      <c r="I574" s="220"/>
      <c r="J574" s="167"/>
    </row>
    <row r="575" spans="1:10" x14ac:dyDescent="0.25">
      <c r="A575" s="71"/>
      <c r="B575" s="80"/>
      <c r="C575" s="80"/>
      <c r="D575" s="80"/>
      <c r="E575" s="90"/>
      <c r="F575" s="80"/>
      <c r="G575" s="80"/>
      <c r="H575" s="167"/>
      <c r="I575" s="220"/>
      <c r="J575" s="167"/>
    </row>
    <row r="576" spans="1:10" x14ac:dyDescent="0.25">
      <c r="A576" s="71"/>
      <c r="B576" s="80"/>
      <c r="C576" s="80"/>
      <c r="D576" s="80"/>
      <c r="E576" s="90"/>
      <c r="F576" s="80"/>
      <c r="G576" s="80"/>
      <c r="H576" s="167"/>
      <c r="I576" s="220"/>
      <c r="J576" s="167"/>
    </row>
    <row r="577" spans="1:10" x14ac:dyDescent="0.25">
      <c r="A577" s="71"/>
      <c r="B577" s="80"/>
      <c r="C577" s="80"/>
      <c r="D577" s="80"/>
      <c r="E577" s="90"/>
      <c r="F577" s="80"/>
      <c r="G577" s="80"/>
      <c r="H577" s="167"/>
      <c r="I577" s="220"/>
      <c r="J577" s="167"/>
    </row>
    <row r="578" spans="1:10" x14ac:dyDescent="0.25">
      <c r="A578" s="71"/>
      <c r="B578" s="80"/>
      <c r="C578" s="80"/>
      <c r="D578" s="80"/>
      <c r="E578" s="90"/>
      <c r="F578" s="80"/>
      <c r="G578" s="80"/>
      <c r="H578" s="167"/>
      <c r="I578" s="220"/>
      <c r="J578" s="167"/>
    </row>
    <row r="579" spans="1:10" x14ac:dyDescent="0.25">
      <c r="A579" s="71"/>
      <c r="B579" s="80"/>
      <c r="C579" s="80"/>
      <c r="D579" s="80"/>
      <c r="E579" s="90"/>
      <c r="F579" s="80"/>
      <c r="G579" s="80"/>
      <c r="H579" s="167"/>
      <c r="I579" s="220"/>
      <c r="J579" s="167"/>
    </row>
    <row r="580" spans="1:10" x14ac:dyDescent="0.25">
      <c r="A580" s="71"/>
      <c r="B580" s="80"/>
      <c r="C580" s="80"/>
      <c r="D580" s="80"/>
      <c r="E580" s="90"/>
      <c r="F580" s="80"/>
      <c r="G580" s="80"/>
      <c r="H580" s="167"/>
      <c r="I580" s="220"/>
      <c r="J580" s="167"/>
    </row>
    <row r="581" spans="1:10" x14ac:dyDescent="0.25">
      <c r="A581" s="71"/>
      <c r="B581" s="80"/>
      <c r="C581" s="80"/>
      <c r="D581" s="80"/>
      <c r="E581" s="90"/>
      <c r="F581" s="80"/>
      <c r="G581" s="80"/>
      <c r="H581" s="167"/>
      <c r="I581" s="220"/>
      <c r="J581" s="167"/>
    </row>
    <row r="582" spans="1:10" x14ac:dyDescent="0.25">
      <c r="A582" s="71"/>
      <c r="B582" s="80"/>
      <c r="C582" s="80"/>
      <c r="D582" s="80"/>
      <c r="E582" s="90"/>
      <c r="F582" s="80"/>
      <c r="G582" s="80"/>
      <c r="H582" s="167"/>
      <c r="I582" s="220"/>
      <c r="J582" s="167"/>
    </row>
    <row r="583" spans="1:10" x14ac:dyDescent="0.25">
      <c r="A583" s="71"/>
      <c r="B583" s="80"/>
      <c r="C583" s="80"/>
      <c r="D583" s="80"/>
      <c r="E583" s="90"/>
      <c r="F583" s="80"/>
      <c r="G583" s="80"/>
      <c r="H583" s="167"/>
      <c r="I583" s="220"/>
      <c r="J583" s="167"/>
    </row>
    <row r="584" spans="1:10" x14ac:dyDescent="0.25">
      <c r="A584" s="71"/>
      <c r="B584" s="80"/>
      <c r="C584" s="80"/>
      <c r="D584" s="80"/>
      <c r="E584" s="90"/>
      <c r="F584" s="80"/>
      <c r="G584" s="80"/>
      <c r="H584" s="167"/>
      <c r="I584" s="220"/>
      <c r="J584" s="167"/>
    </row>
    <row r="585" spans="1:10" x14ac:dyDescent="0.25">
      <c r="A585" s="71"/>
      <c r="B585" s="80"/>
      <c r="C585" s="80"/>
      <c r="D585" s="80"/>
      <c r="E585" s="90"/>
      <c r="F585" s="80"/>
      <c r="G585" s="80"/>
      <c r="H585" s="167"/>
      <c r="I585" s="220"/>
      <c r="J585" s="167"/>
    </row>
    <row r="586" spans="1:10" x14ac:dyDescent="0.25">
      <c r="A586" s="71"/>
      <c r="B586" s="80"/>
      <c r="C586" s="80"/>
      <c r="D586" s="80"/>
      <c r="E586" s="90"/>
      <c r="F586" s="80"/>
      <c r="G586" s="80"/>
      <c r="H586" s="167"/>
      <c r="I586" s="220"/>
      <c r="J586" s="167"/>
    </row>
    <row r="587" spans="1:10" x14ac:dyDescent="0.25">
      <c r="A587" s="71"/>
      <c r="B587" s="80"/>
      <c r="C587" s="80"/>
      <c r="D587" s="80"/>
      <c r="E587" s="90"/>
      <c r="F587" s="80"/>
      <c r="G587" s="80"/>
      <c r="H587" s="167"/>
      <c r="I587" s="220"/>
      <c r="J587" s="167"/>
    </row>
    <row r="588" spans="1:10" x14ac:dyDescent="0.25">
      <c r="A588" s="71"/>
      <c r="B588" s="80"/>
      <c r="C588" s="80"/>
      <c r="D588" s="80"/>
      <c r="E588" s="90"/>
      <c r="F588" s="80"/>
      <c r="G588" s="80"/>
      <c r="H588" s="167"/>
      <c r="I588" s="220"/>
      <c r="J588" s="167"/>
    </row>
    <row r="589" spans="1:10" x14ac:dyDescent="0.25">
      <c r="A589" s="71"/>
      <c r="B589" s="80"/>
      <c r="C589" s="80"/>
      <c r="D589" s="80"/>
      <c r="E589" s="90"/>
      <c r="F589" s="80"/>
      <c r="G589" s="80"/>
      <c r="H589" s="167"/>
      <c r="I589" s="220"/>
      <c r="J589" s="167"/>
    </row>
    <row r="590" spans="1:10" x14ac:dyDescent="0.25">
      <c r="A590" s="71"/>
      <c r="B590" s="80"/>
      <c r="C590" s="80"/>
      <c r="D590" s="80"/>
      <c r="E590" s="90"/>
      <c r="F590" s="80"/>
      <c r="G590" s="80"/>
      <c r="H590" s="167"/>
      <c r="I590" s="220"/>
      <c r="J590" s="167"/>
    </row>
    <row r="591" spans="1:10" x14ac:dyDescent="0.25">
      <c r="A591" s="71"/>
      <c r="B591" s="80"/>
      <c r="C591" s="80"/>
      <c r="D591" s="80"/>
      <c r="E591" s="90"/>
      <c r="F591" s="80"/>
      <c r="G591" s="80"/>
      <c r="H591" s="167"/>
      <c r="I591" s="220"/>
      <c r="J591" s="167"/>
    </row>
    <row r="592" spans="1:10" x14ac:dyDescent="0.25">
      <c r="A592" s="71"/>
      <c r="B592" s="80"/>
      <c r="C592" s="80"/>
      <c r="D592" s="80"/>
      <c r="E592" s="90"/>
      <c r="F592" s="80"/>
      <c r="G592" s="80"/>
      <c r="H592" s="167"/>
      <c r="I592" s="220"/>
      <c r="J592" s="167"/>
    </row>
    <row r="593" spans="1:10" x14ac:dyDescent="0.25">
      <c r="A593" s="71"/>
      <c r="B593" s="80"/>
      <c r="C593" s="80"/>
      <c r="D593" s="80"/>
      <c r="E593" s="90"/>
      <c r="F593" s="80"/>
      <c r="G593" s="80"/>
      <c r="H593" s="167"/>
      <c r="I593" s="220"/>
      <c r="J593" s="167"/>
    </row>
    <row r="594" spans="1:10" x14ac:dyDescent="0.25">
      <c r="A594" s="71"/>
      <c r="B594" s="80"/>
      <c r="C594" s="80"/>
      <c r="D594" s="80"/>
      <c r="E594" s="90"/>
      <c r="F594" s="80"/>
      <c r="G594" s="80"/>
      <c r="H594" s="167"/>
      <c r="I594" s="220"/>
      <c r="J594" s="167"/>
    </row>
    <row r="595" spans="1:10" x14ac:dyDescent="0.25">
      <c r="A595" s="71"/>
      <c r="B595" s="80"/>
      <c r="C595" s="80"/>
      <c r="D595" s="80"/>
      <c r="E595" s="90"/>
      <c r="F595" s="80"/>
      <c r="G595" s="80"/>
      <c r="H595" s="167"/>
      <c r="I595" s="220"/>
      <c r="J595" s="167"/>
    </row>
    <row r="596" spans="1:10" x14ac:dyDescent="0.25">
      <c r="A596" s="71"/>
      <c r="B596" s="80"/>
      <c r="C596" s="80"/>
      <c r="D596" s="80"/>
      <c r="E596" s="90"/>
      <c r="F596" s="80"/>
      <c r="G596" s="80"/>
      <c r="H596" s="167"/>
      <c r="I596" s="220"/>
      <c r="J596" s="167"/>
    </row>
    <row r="597" spans="1:10" x14ac:dyDescent="0.25">
      <c r="A597" s="71"/>
      <c r="B597" s="80"/>
      <c r="C597" s="80"/>
      <c r="D597" s="80"/>
      <c r="E597" s="90"/>
      <c r="F597" s="80"/>
      <c r="G597" s="80"/>
      <c r="H597" s="167"/>
      <c r="I597" s="220"/>
      <c r="J597" s="167"/>
    </row>
    <row r="598" spans="1:10" x14ac:dyDescent="0.25">
      <c r="A598" s="71"/>
      <c r="B598" s="80"/>
      <c r="C598" s="80"/>
      <c r="D598" s="80"/>
      <c r="E598" s="90"/>
      <c r="F598" s="80"/>
      <c r="G598" s="80"/>
      <c r="H598" s="167"/>
      <c r="I598" s="220"/>
      <c r="J598" s="167"/>
    </row>
    <row r="599" spans="1:10" x14ac:dyDescent="0.25">
      <c r="A599" s="71"/>
      <c r="B599" s="80"/>
      <c r="C599" s="80"/>
      <c r="D599" s="80"/>
      <c r="E599" s="90"/>
      <c r="F599" s="80"/>
      <c r="G599" s="80"/>
      <c r="H599" s="167"/>
      <c r="I599" s="220"/>
      <c r="J599" s="167"/>
    </row>
    <row r="600" spans="1:10" x14ac:dyDescent="0.25">
      <c r="A600" s="71"/>
      <c r="B600" s="80"/>
      <c r="C600" s="80"/>
      <c r="D600" s="80"/>
      <c r="E600" s="90"/>
      <c r="F600" s="80"/>
      <c r="G600" s="80"/>
      <c r="H600" s="167"/>
      <c r="I600" s="220"/>
      <c r="J600" s="167"/>
    </row>
    <row r="601" spans="1:10" x14ac:dyDescent="0.25">
      <c r="A601" s="71"/>
      <c r="B601" s="80"/>
      <c r="C601" s="80"/>
      <c r="D601" s="80"/>
      <c r="E601" s="90"/>
      <c r="F601" s="80"/>
      <c r="G601" s="80"/>
      <c r="H601" s="167"/>
      <c r="I601" s="220"/>
      <c r="J601" s="167"/>
    </row>
    <row r="602" spans="1:10" x14ac:dyDescent="0.25">
      <c r="A602" s="71"/>
      <c r="B602" s="80"/>
      <c r="C602" s="80"/>
      <c r="D602" s="80"/>
      <c r="E602" s="90"/>
      <c r="F602" s="80"/>
      <c r="G602" s="80"/>
      <c r="H602" s="167"/>
      <c r="I602" s="220"/>
      <c r="J602" s="167"/>
    </row>
    <row r="603" spans="1:10" x14ac:dyDescent="0.25">
      <c r="A603" s="71"/>
      <c r="B603" s="80"/>
      <c r="C603" s="80"/>
      <c r="D603" s="80"/>
      <c r="E603" s="90"/>
      <c r="F603" s="80"/>
      <c r="G603" s="80"/>
      <c r="H603" s="167"/>
      <c r="I603" s="220"/>
      <c r="J603" s="167"/>
    </row>
    <row r="604" spans="1:10" x14ac:dyDescent="0.25">
      <c r="A604" s="71"/>
      <c r="B604" s="80"/>
      <c r="C604" s="80"/>
      <c r="D604" s="80"/>
      <c r="E604" s="90"/>
      <c r="F604" s="80"/>
      <c r="G604" s="80"/>
      <c r="H604" s="167"/>
      <c r="I604" s="220"/>
      <c r="J604" s="167"/>
    </row>
    <row r="605" spans="1:10" x14ac:dyDescent="0.25">
      <c r="A605" s="71"/>
      <c r="B605" s="80"/>
      <c r="C605" s="80"/>
      <c r="D605" s="80"/>
      <c r="E605" s="90"/>
      <c r="F605" s="80"/>
      <c r="G605" s="80"/>
      <c r="H605" s="167"/>
      <c r="I605" s="220"/>
      <c r="J605" s="167"/>
    </row>
    <row r="606" spans="1:10" x14ac:dyDescent="0.25">
      <c r="A606" s="71"/>
      <c r="B606" s="80"/>
      <c r="C606" s="80"/>
      <c r="D606" s="80"/>
      <c r="E606" s="90"/>
      <c r="F606" s="80"/>
      <c r="G606" s="80"/>
      <c r="H606" s="167"/>
      <c r="I606" s="220"/>
      <c r="J606" s="167"/>
    </row>
    <row r="607" spans="1:10" x14ac:dyDescent="0.25">
      <c r="A607" s="71"/>
      <c r="B607" s="80"/>
      <c r="C607" s="80"/>
      <c r="D607" s="80"/>
      <c r="E607" s="90"/>
      <c r="F607" s="80"/>
      <c r="G607" s="80"/>
      <c r="H607" s="167"/>
      <c r="I607" s="220"/>
      <c r="J607" s="167"/>
    </row>
    <row r="608" spans="1:10" x14ac:dyDescent="0.25">
      <c r="A608" s="71"/>
      <c r="B608" s="80"/>
      <c r="C608" s="80"/>
      <c r="D608" s="80"/>
      <c r="E608" s="90"/>
      <c r="F608" s="80"/>
      <c r="G608" s="80"/>
      <c r="H608" s="167"/>
      <c r="I608" s="220"/>
      <c r="J608" s="167"/>
    </row>
    <row r="609" spans="1:10" x14ac:dyDescent="0.25">
      <c r="A609" s="71"/>
      <c r="B609" s="80"/>
      <c r="C609" s="80"/>
      <c r="D609" s="80"/>
      <c r="E609" s="90"/>
      <c r="F609" s="80"/>
      <c r="G609" s="80"/>
      <c r="H609" s="167"/>
      <c r="I609" s="220"/>
      <c r="J609" s="167"/>
    </row>
    <row r="610" spans="1:10" x14ac:dyDescent="0.25">
      <c r="A610" s="71"/>
      <c r="B610" s="80"/>
      <c r="C610" s="80"/>
      <c r="D610" s="80"/>
      <c r="E610" s="90"/>
      <c r="F610" s="80"/>
      <c r="G610" s="80"/>
      <c r="H610" s="167"/>
      <c r="I610" s="220"/>
      <c r="J610" s="167"/>
    </row>
    <row r="611" spans="1:10" x14ac:dyDescent="0.25">
      <c r="A611" s="71"/>
      <c r="B611" s="80"/>
      <c r="C611" s="80"/>
      <c r="D611" s="80"/>
      <c r="E611" s="90"/>
      <c r="F611" s="80"/>
      <c r="G611" s="80"/>
      <c r="H611" s="167"/>
      <c r="I611" s="220"/>
      <c r="J611" s="167"/>
    </row>
    <row r="612" spans="1:10" x14ac:dyDescent="0.25">
      <c r="A612" s="71"/>
      <c r="B612" s="80"/>
      <c r="C612" s="80"/>
      <c r="D612" s="80"/>
      <c r="E612" s="90"/>
      <c r="F612" s="80"/>
      <c r="G612" s="80"/>
      <c r="H612" s="167"/>
      <c r="I612" s="220"/>
      <c r="J612" s="167"/>
    </row>
    <row r="613" spans="1:10" x14ac:dyDescent="0.25">
      <c r="A613" s="71"/>
      <c r="B613" s="80"/>
      <c r="C613" s="80"/>
      <c r="D613" s="80"/>
      <c r="E613" s="90"/>
      <c r="F613" s="80"/>
      <c r="G613" s="80"/>
      <c r="H613" s="167"/>
      <c r="I613" s="220"/>
      <c r="J613" s="167"/>
    </row>
    <row r="614" spans="1:10" x14ac:dyDescent="0.25">
      <c r="A614" s="71"/>
      <c r="B614" s="80"/>
      <c r="C614" s="80"/>
      <c r="D614" s="80"/>
      <c r="E614" s="90"/>
      <c r="F614" s="80"/>
      <c r="G614" s="80"/>
      <c r="H614" s="167"/>
      <c r="I614" s="220"/>
      <c r="J614" s="167"/>
    </row>
    <row r="615" spans="1:10" x14ac:dyDescent="0.25">
      <c r="A615" s="71"/>
      <c r="B615" s="80"/>
      <c r="C615" s="80"/>
      <c r="D615" s="80"/>
      <c r="E615" s="90"/>
      <c r="F615" s="80"/>
      <c r="G615" s="80"/>
      <c r="H615" s="167"/>
      <c r="I615" s="220"/>
      <c r="J615" s="167"/>
    </row>
    <row r="616" spans="1:10" x14ac:dyDescent="0.25">
      <c r="A616" s="71"/>
      <c r="B616" s="80"/>
      <c r="C616" s="80"/>
      <c r="D616" s="80"/>
      <c r="E616" s="90"/>
      <c r="F616" s="80"/>
      <c r="G616" s="80"/>
      <c r="H616" s="167"/>
      <c r="I616" s="220"/>
      <c r="J616" s="167"/>
    </row>
    <row r="617" spans="1:10" x14ac:dyDescent="0.25">
      <c r="A617" s="71"/>
      <c r="B617" s="80"/>
      <c r="C617" s="80"/>
      <c r="D617" s="80"/>
      <c r="E617" s="90"/>
      <c r="F617" s="80"/>
      <c r="G617" s="80"/>
      <c r="H617" s="167"/>
      <c r="I617" s="220"/>
      <c r="J617" s="167"/>
    </row>
    <row r="618" spans="1:10" x14ac:dyDescent="0.25">
      <c r="A618" s="71"/>
      <c r="B618" s="80"/>
      <c r="C618" s="80"/>
      <c r="D618" s="80"/>
      <c r="E618" s="90"/>
      <c r="F618" s="80"/>
      <c r="G618" s="80"/>
      <c r="H618" s="167"/>
      <c r="I618" s="220"/>
      <c r="J618" s="167"/>
    </row>
    <row r="619" spans="1:10" x14ac:dyDescent="0.25">
      <c r="A619" s="71"/>
      <c r="B619" s="80"/>
      <c r="C619" s="80"/>
      <c r="D619" s="80"/>
      <c r="E619" s="90"/>
      <c r="F619" s="80"/>
      <c r="G619" s="80"/>
      <c r="H619" s="167"/>
      <c r="I619" s="220"/>
      <c r="J619" s="167"/>
    </row>
    <row r="620" spans="1:10" x14ac:dyDescent="0.25">
      <c r="A620" s="71"/>
      <c r="B620" s="80"/>
      <c r="C620" s="80"/>
      <c r="D620" s="80"/>
      <c r="E620" s="90"/>
      <c r="F620" s="80"/>
      <c r="G620" s="80"/>
      <c r="H620" s="167"/>
      <c r="I620" s="220"/>
      <c r="J620" s="167"/>
    </row>
    <row r="621" spans="1:10" x14ac:dyDescent="0.25">
      <c r="A621" s="71"/>
      <c r="B621" s="80"/>
      <c r="C621" s="80"/>
      <c r="D621" s="80"/>
      <c r="E621" s="90"/>
      <c r="F621" s="80"/>
      <c r="G621" s="80"/>
      <c r="H621" s="167"/>
      <c r="I621" s="220"/>
      <c r="J621" s="167"/>
    </row>
    <row r="622" spans="1:10" x14ac:dyDescent="0.25">
      <c r="A622" s="71"/>
      <c r="B622" s="80"/>
      <c r="C622" s="80"/>
      <c r="D622" s="80"/>
      <c r="E622" s="90"/>
      <c r="F622" s="80"/>
      <c r="G622" s="80"/>
      <c r="H622" s="167"/>
      <c r="I622" s="220"/>
      <c r="J622" s="167"/>
    </row>
    <row r="623" spans="1:10" x14ac:dyDescent="0.25">
      <c r="A623" s="71"/>
      <c r="B623" s="80"/>
      <c r="C623" s="80"/>
      <c r="D623" s="80"/>
      <c r="E623" s="90"/>
      <c r="F623" s="80"/>
      <c r="G623" s="80"/>
      <c r="H623" s="167"/>
      <c r="I623" s="220"/>
      <c r="J623" s="167"/>
    </row>
    <row r="624" spans="1:10" x14ac:dyDescent="0.25">
      <c r="A624" s="71"/>
      <c r="B624" s="80"/>
      <c r="C624" s="80"/>
      <c r="D624" s="80"/>
      <c r="E624" s="90"/>
      <c r="F624" s="80"/>
      <c r="G624" s="80"/>
      <c r="H624" s="167"/>
      <c r="I624" s="220"/>
      <c r="J624" s="167"/>
    </row>
    <row r="625" spans="1:10" x14ac:dyDescent="0.25">
      <c r="A625" s="71"/>
      <c r="B625" s="80"/>
      <c r="C625" s="80"/>
      <c r="D625" s="80"/>
      <c r="E625" s="90"/>
      <c r="F625" s="80"/>
      <c r="G625" s="80"/>
      <c r="H625" s="167"/>
      <c r="I625" s="220"/>
      <c r="J625" s="167"/>
    </row>
    <row r="626" spans="1:10" x14ac:dyDescent="0.25">
      <c r="A626" s="71"/>
      <c r="B626" s="80"/>
      <c r="C626" s="80"/>
      <c r="D626" s="80"/>
      <c r="E626" s="90"/>
      <c r="F626" s="80"/>
      <c r="G626" s="80"/>
      <c r="H626" s="167"/>
      <c r="I626" s="220"/>
      <c r="J626" s="167"/>
    </row>
    <row r="627" spans="1:10" x14ac:dyDescent="0.25">
      <c r="A627" s="71"/>
      <c r="B627" s="80"/>
      <c r="C627" s="80"/>
      <c r="D627" s="80"/>
      <c r="E627" s="90"/>
      <c r="F627" s="80"/>
      <c r="G627" s="80"/>
      <c r="H627" s="167"/>
      <c r="I627" s="220"/>
      <c r="J627" s="167"/>
    </row>
    <row r="628" spans="1:10" x14ac:dyDescent="0.25">
      <c r="A628" s="71"/>
      <c r="B628" s="80"/>
      <c r="C628" s="80"/>
      <c r="D628" s="80"/>
      <c r="E628" s="90"/>
      <c r="F628" s="80"/>
      <c r="G628" s="80"/>
      <c r="H628" s="167"/>
      <c r="I628" s="220"/>
      <c r="J628" s="167"/>
    </row>
    <row r="629" spans="1:10" x14ac:dyDescent="0.25">
      <c r="A629" s="71"/>
      <c r="B629" s="80"/>
      <c r="C629" s="80"/>
      <c r="D629" s="80"/>
      <c r="E629" s="90"/>
      <c r="F629" s="80"/>
      <c r="G629" s="80"/>
      <c r="H629" s="167"/>
      <c r="I629" s="220"/>
      <c r="J629" s="167"/>
    </row>
    <row r="630" spans="1:10" x14ac:dyDescent="0.25">
      <c r="A630" s="71"/>
      <c r="B630" s="80"/>
      <c r="C630" s="80"/>
      <c r="D630" s="80"/>
      <c r="E630" s="90"/>
      <c r="F630" s="80"/>
      <c r="G630" s="80"/>
      <c r="H630" s="167"/>
      <c r="I630" s="220"/>
      <c r="J630" s="167"/>
    </row>
    <row r="631" spans="1:10" x14ac:dyDescent="0.25">
      <c r="A631" s="71"/>
      <c r="B631" s="80"/>
      <c r="C631" s="80"/>
      <c r="D631" s="80"/>
      <c r="E631" s="90"/>
      <c r="F631" s="80"/>
      <c r="G631" s="80"/>
      <c r="H631" s="167"/>
      <c r="I631" s="220"/>
      <c r="J631" s="167"/>
    </row>
    <row r="632" spans="1:10" x14ac:dyDescent="0.25">
      <c r="A632" s="71"/>
      <c r="B632" s="80"/>
      <c r="C632" s="80"/>
      <c r="D632" s="80"/>
      <c r="E632" s="90"/>
      <c r="F632" s="80"/>
      <c r="G632" s="80"/>
      <c r="H632" s="167"/>
      <c r="I632" s="220"/>
      <c r="J632" s="167"/>
    </row>
    <row r="633" spans="1:10" x14ac:dyDescent="0.25">
      <c r="A633" s="71"/>
      <c r="B633" s="80"/>
      <c r="C633" s="80"/>
      <c r="D633" s="80"/>
      <c r="E633" s="90"/>
      <c r="F633" s="80"/>
      <c r="G633" s="80"/>
      <c r="H633" s="167"/>
      <c r="I633" s="220"/>
      <c r="J633" s="167"/>
    </row>
    <row r="634" spans="1:10" x14ac:dyDescent="0.25">
      <c r="A634" s="71"/>
      <c r="B634" s="80"/>
      <c r="C634" s="80"/>
      <c r="D634" s="80"/>
      <c r="E634" s="90"/>
      <c r="F634" s="80"/>
      <c r="G634" s="80"/>
      <c r="H634" s="167"/>
      <c r="I634" s="220"/>
      <c r="J634" s="167"/>
    </row>
    <row r="635" spans="1:10" x14ac:dyDescent="0.25">
      <c r="A635" s="71"/>
      <c r="B635" s="80"/>
      <c r="C635" s="80"/>
      <c r="D635" s="80"/>
      <c r="E635" s="90"/>
      <c r="F635" s="80"/>
      <c r="G635" s="80"/>
      <c r="H635" s="167"/>
      <c r="I635" s="220"/>
      <c r="J635" s="167"/>
    </row>
    <row r="636" spans="1:10" x14ac:dyDescent="0.25">
      <c r="A636" s="71"/>
      <c r="B636" s="80"/>
      <c r="C636" s="80"/>
      <c r="D636" s="80"/>
      <c r="E636" s="90"/>
      <c r="F636" s="80"/>
      <c r="G636" s="80"/>
      <c r="H636" s="167"/>
      <c r="I636" s="220"/>
      <c r="J636" s="167"/>
    </row>
    <row r="637" spans="1:10" x14ac:dyDescent="0.25">
      <c r="A637" s="71"/>
      <c r="B637" s="80"/>
      <c r="C637" s="80"/>
      <c r="D637" s="80"/>
      <c r="E637" s="90"/>
      <c r="F637" s="80"/>
      <c r="G637" s="80"/>
      <c r="H637" s="167"/>
      <c r="I637" s="220"/>
      <c r="J637" s="167"/>
    </row>
    <row r="638" spans="1:10" x14ac:dyDescent="0.25">
      <c r="A638" s="71"/>
      <c r="B638" s="80"/>
      <c r="C638" s="80"/>
      <c r="D638" s="80"/>
      <c r="E638" s="90"/>
      <c r="F638" s="80"/>
      <c r="G638" s="80"/>
      <c r="H638" s="167"/>
      <c r="I638" s="220"/>
      <c r="J638" s="167"/>
    </row>
    <row r="639" spans="1:10" x14ac:dyDescent="0.25">
      <c r="A639" s="71"/>
      <c r="B639" s="80"/>
      <c r="C639" s="80"/>
      <c r="D639" s="80"/>
      <c r="E639" s="90"/>
      <c r="F639" s="80"/>
      <c r="G639" s="80"/>
      <c r="H639" s="167"/>
      <c r="I639" s="220"/>
      <c r="J639" s="167"/>
    </row>
    <row r="640" spans="1:10" x14ac:dyDescent="0.25">
      <c r="A640" s="71"/>
      <c r="B640" s="80"/>
      <c r="C640" s="80"/>
      <c r="D640" s="80"/>
      <c r="E640" s="90"/>
      <c r="F640" s="80"/>
      <c r="G640" s="80"/>
      <c r="H640" s="167"/>
      <c r="I640" s="220"/>
      <c r="J640" s="167"/>
    </row>
    <row r="641" spans="1:10" x14ac:dyDescent="0.25">
      <c r="A641" s="71"/>
      <c r="B641" s="80"/>
      <c r="C641" s="80"/>
      <c r="D641" s="80"/>
      <c r="E641" s="90"/>
      <c r="F641" s="80"/>
      <c r="G641" s="80"/>
      <c r="H641" s="167"/>
      <c r="I641" s="220"/>
      <c r="J641" s="167"/>
    </row>
    <row r="642" spans="1:10" x14ac:dyDescent="0.25">
      <c r="A642" s="71"/>
      <c r="B642" s="80"/>
      <c r="C642" s="80"/>
      <c r="D642" s="80"/>
      <c r="E642" s="90"/>
      <c r="F642" s="80"/>
      <c r="G642" s="80"/>
      <c r="H642" s="167"/>
      <c r="I642" s="220"/>
      <c r="J642" s="167"/>
    </row>
    <row r="643" spans="1:10" x14ac:dyDescent="0.25">
      <c r="A643" s="71"/>
      <c r="B643" s="80"/>
      <c r="C643" s="80"/>
      <c r="D643" s="80"/>
      <c r="E643" s="90"/>
      <c r="F643" s="80"/>
      <c r="G643" s="80"/>
      <c r="H643" s="167"/>
      <c r="I643" s="220"/>
      <c r="J643" s="167"/>
    </row>
    <row r="644" spans="1:10" x14ac:dyDescent="0.25">
      <c r="A644" s="71"/>
      <c r="B644" s="80"/>
      <c r="C644" s="80"/>
      <c r="D644" s="80"/>
      <c r="E644" s="90"/>
      <c r="F644" s="80"/>
      <c r="G644" s="80"/>
      <c r="H644" s="167"/>
      <c r="I644" s="220"/>
      <c r="J644" s="167"/>
    </row>
    <row r="645" spans="1:10" x14ac:dyDescent="0.25">
      <c r="A645" s="71"/>
      <c r="B645" s="80"/>
      <c r="C645" s="80"/>
      <c r="D645" s="80"/>
      <c r="E645" s="90"/>
      <c r="F645" s="80"/>
      <c r="G645" s="80"/>
      <c r="H645" s="167"/>
      <c r="I645" s="220"/>
      <c r="J645" s="167"/>
    </row>
    <row r="646" spans="1:10" x14ac:dyDescent="0.25">
      <c r="A646" s="71"/>
      <c r="B646" s="80"/>
      <c r="C646" s="80"/>
      <c r="D646" s="80"/>
      <c r="E646" s="90"/>
      <c r="F646" s="80"/>
      <c r="G646" s="80"/>
      <c r="H646" s="167"/>
      <c r="I646" s="220"/>
      <c r="J646" s="167"/>
    </row>
    <row r="647" spans="1:10" x14ac:dyDescent="0.25">
      <c r="A647" s="71"/>
      <c r="B647" s="80"/>
      <c r="C647" s="80"/>
      <c r="D647" s="80"/>
      <c r="E647" s="90"/>
      <c r="F647" s="80"/>
      <c r="G647" s="80"/>
      <c r="H647" s="167"/>
      <c r="I647" s="220"/>
      <c r="J647" s="167"/>
    </row>
    <row r="648" spans="1:10" x14ac:dyDescent="0.25">
      <c r="A648" s="71"/>
      <c r="B648" s="80"/>
      <c r="C648" s="80"/>
      <c r="D648" s="80"/>
      <c r="E648" s="90"/>
      <c r="F648" s="80"/>
      <c r="G648" s="80"/>
      <c r="H648" s="167"/>
      <c r="I648" s="220"/>
      <c r="J648" s="167"/>
    </row>
    <row r="649" spans="1:10" x14ac:dyDescent="0.25">
      <c r="A649" s="71"/>
      <c r="B649" s="80"/>
      <c r="C649" s="80"/>
      <c r="D649" s="80"/>
      <c r="E649" s="90"/>
      <c r="F649" s="80"/>
      <c r="G649" s="80"/>
      <c r="H649" s="167"/>
      <c r="I649" s="220"/>
      <c r="J649" s="167"/>
    </row>
    <row r="650" spans="1:10" x14ac:dyDescent="0.25">
      <c r="A650" s="71"/>
      <c r="B650" s="80"/>
      <c r="C650" s="80"/>
      <c r="D650" s="80"/>
      <c r="E650" s="90"/>
      <c r="F650" s="80"/>
      <c r="G650" s="80"/>
      <c r="H650" s="167"/>
      <c r="I650" s="220"/>
      <c r="J650" s="167"/>
    </row>
    <row r="651" spans="1:10" x14ac:dyDescent="0.25">
      <c r="A651" s="71"/>
      <c r="B651" s="80"/>
      <c r="C651" s="80"/>
      <c r="D651" s="80"/>
      <c r="E651" s="90"/>
      <c r="F651" s="80"/>
      <c r="G651" s="80"/>
      <c r="H651" s="167"/>
      <c r="I651" s="220"/>
      <c r="J651" s="167"/>
    </row>
    <row r="652" spans="1:10" x14ac:dyDescent="0.25">
      <c r="A652" s="71"/>
      <c r="B652" s="80"/>
      <c r="C652" s="80"/>
      <c r="D652" s="80"/>
      <c r="E652" s="90"/>
      <c r="F652" s="80"/>
      <c r="G652" s="80"/>
      <c r="H652" s="167"/>
      <c r="I652" s="220"/>
      <c r="J652" s="167"/>
    </row>
    <row r="653" spans="1:10" x14ac:dyDescent="0.25">
      <c r="A653" s="71"/>
      <c r="B653" s="80"/>
      <c r="C653" s="80"/>
      <c r="D653" s="80"/>
      <c r="E653" s="90"/>
      <c r="F653" s="80"/>
      <c r="G653" s="80"/>
      <c r="H653" s="167"/>
      <c r="I653" s="220"/>
      <c r="J653" s="167"/>
    </row>
    <row r="654" spans="1:10" x14ac:dyDescent="0.25">
      <c r="A654" s="71"/>
      <c r="B654" s="80"/>
      <c r="C654" s="80"/>
      <c r="D654" s="80"/>
      <c r="E654" s="90"/>
      <c r="F654" s="80"/>
      <c r="G654" s="80"/>
      <c r="H654" s="167"/>
      <c r="I654" s="220"/>
      <c r="J654" s="167"/>
    </row>
    <row r="655" spans="1:10" x14ac:dyDescent="0.25">
      <c r="A655" s="71"/>
      <c r="B655" s="80"/>
      <c r="C655" s="80"/>
      <c r="D655" s="80"/>
      <c r="E655" s="90"/>
      <c r="F655" s="80"/>
      <c r="G655" s="80"/>
      <c r="H655" s="167"/>
      <c r="I655" s="220"/>
      <c r="J655" s="167"/>
    </row>
    <row r="656" spans="1:10" x14ac:dyDescent="0.25">
      <c r="A656" s="71"/>
      <c r="B656" s="80"/>
      <c r="C656" s="80"/>
      <c r="D656" s="80"/>
      <c r="E656" s="90"/>
      <c r="F656" s="80"/>
      <c r="G656" s="80"/>
      <c r="H656" s="167"/>
      <c r="I656" s="220"/>
      <c r="J656" s="167"/>
    </row>
    <row r="657" spans="1:10" x14ac:dyDescent="0.25">
      <c r="A657" s="71"/>
      <c r="B657" s="80"/>
      <c r="C657" s="80"/>
      <c r="D657" s="80"/>
      <c r="E657" s="90"/>
      <c r="F657" s="80"/>
      <c r="G657" s="80"/>
      <c r="H657" s="167"/>
      <c r="I657" s="220"/>
      <c r="J657" s="167"/>
    </row>
    <row r="658" spans="1:10" x14ac:dyDescent="0.25">
      <c r="A658" s="71"/>
      <c r="B658" s="80"/>
      <c r="C658" s="80"/>
      <c r="D658" s="80"/>
      <c r="E658" s="90"/>
      <c r="F658" s="80"/>
      <c r="G658" s="80"/>
      <c r="H658" s="167"/>
      <c r="I658" s="220"/>
      <c r="J658" s="167"/>
    </row>
    <row r="659" spans="1:10" x14ac:dyDescent="0.25">
      <c r="A659" s="71"/>
      <c r="B659" s="80"/>
      <c r="C659" s="80"/>
      <c r="D659" s="80"/>
      <c r="E659" s="90"/>
      <c r="F659" s="80"/>
      <c r="G659" s="80"/>
      <c r="H659" s="167"/>
      <c r="I659" s="220"/>
      <c r="J659" s="167"/>
    </row>
    <row r="660" spans="1:10" x14ac:dyDescent="0.25">
      <c r="A660" s="71"/>
      <c r="B660" s="80"/>
      <c r="C660" s="80"/>
      <c r="D660" s="80"/>
      <c r="E660" s="90"/>
      <c r="F660" s="80"/>
      <c r="G660" s="80"/>
      <c r="H660" s="167"/>
      <c r="I660" s="220"/>
      <c r="J660" s="167"/>
    </row>
    <row r="661" spans="1:10" x14ac:dyDescent="0.25">
      <c r="A661" s="71"/>
      <c r="B661" s="80"/>
      <c r="C661" s="80"/>
      <c r="D661" s="80"/>
      <c r="E661" s="90"/>
      <c r="F661" s="80"/>
      <c r="G661" s="80"/>
      <c r="H661" s="167"/>
      <c r="I661" s="220"/>
      <c r="J661" s="167"/>
    </row>
    <row r="662" spans="1:10" x14ac:dyDescent="0.25">
      <c r="A662" s="71"/>
      <c r="B662" s="80"/>
      <c r="C662" s="80"/>
      <c r="D662" s="80"/>
      <c r="E662" s="90"/>
      <c r="F662" s="80"/>
      <c r="G662" s="80"/>
      <c r="H662" s="167"/>
      <c r="I662" s="220"/>
      <c r="J662" s="167"/>
    </row>
    <row r="663" spans="1:10" x14ac:dyDescent="0.25">
      <c r="A663" s="71"/>
      <c r="B663" s="80"/>
      <c r="C663" s="80"/>
      <c r="D663" s="80"/>
      <c r="E663" s="90"/>
      <c r="F663" s="80"/>
      <c r="G663" s="80"/>
      <c r="H663" s="167"/>
      <c r="I663" s="220"/>
      <c r="J663" s="167"/>
    </row>
    <row r="664" spans="1:10" x14ac:dyDescent="0.25">
      <c r="A664" s="71"/>
      <c r="B664" s="80"/>
      <c r="C664" s="80"/>
      <c r="D664" s="80"/>
      <c r="E664" s="90"/>
      <c r="F664" s="80"/>
      <c r="G664" s="80"/>
      <c r="H664" s="167"/>
      <c r="I664" s="220"/>
      <c r="J664" s="167"/>
    </row>
    <row r="665" spans="1:10" x14ac:dyDescent="0.25">
      <c r="A665" s="71"/>
      <c r="B665" s="80"/>
      <c r="C665" s="80"/>
      <c r="D665" s="80"/>
      <c r="E665" s="90"/>
      <c r="F665" s="80"/>
      <c r="G665" s="80"/>
      <c r="H665" s="167"/>
      <c r="I665" s="220"/>
      <c r="J665" s="167"/>
    </row>
    <row r="666" spans="1:10" x14ac:dyDescent="0.25">
      <c r="A666" s="71"/>
      <c r="B666" s="80"/>
      <c r="C666" s="80"/>
      <c r="D666" s="80"/>
      <c r="E666" s="90"/>
      <c r="F666" s="80"/>
      <c r="G666" s="80"/>
      <c r="H666" s="167"/>
      <c r="I666" s="220"/>
      <c r="J666" s="167"/>
    </row>
    <row r="667" spans="1:10" x14ac:dyDescent="0.25">
      <c r="A667" s="71"/>
      <c r="B667" s="80"/>
      <c r="C667" s="80"/>
      <c r="D667" s="80"/>
      <c r="E667" s="90"/>
      <c r="F667" s="80"/>
      <c r="G667" s="80"/>
      <c r="H667" s="167"/>
      <c r="I667" s="220"/>
      <c r="J667" s="167"/>
    </row>
    <row r="668" spans="1:10" x14ac:dyDescent="0.25">
      <c r="A668" s="71"/>
      <c r="B668" s="80"/>
      <c r="C668" s="80"/>
      <c r="D668" s="80"/>
      <c r="E668" s="90"/>
      <c r="F668" s="80"/>
      <c r="G668" s="80"/>
      <c r="H668" s="167"/>
      <c r="I668" s="220"/>
      <c r="J668" s="167"/>
    </row>
  </sheetData>
  <mergeCells count="5">
    <mergeCell ref="B7:I7"/>
    <mergeCell ref="B8:I8"/>
    <mergeCell ref="B9:I9"/>
    <mergeCell ref="G10:H10"/>
    <mergeCell ref="E3:I3"/>
  </mergeCells>
  <pageMargins left="0.70866141732283472" right="0.70866141732283472" top="0.55118110236220474" bottom="0.55118110236220474" header="0.31496062992125984" footer="0.31496062992125984"/>
  <pageSetup scale="6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 1</vt:lpstr>
      <vt:lpstr>'HOJA 1'!Área_de_impresión</vt:lpstr>
      <vt:lpstr>'HOJA 1'!Títulos_a_imprimir</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Contreras Salazar</dc:creator>
  <cp:keywords/>
  <dc:description/>
  <cp:lastModifiedBy>Jose Lionel Santa Anna Carcini</cp:lastModifiedBy>
  <cp:revision/>
  <cp:lastPrinted>2025-03-10T22:14:40Z</cp:lastPrinted>
  <dcterms:created xsi:type="dcterms:W3CDTF">2022-11-28T20:55:51Z</dcterms:created>
  <dcterms:modified xsi:type="dcterms:W3CDTF">2025-03-19T20:50:37Z</dcterms:modified>
  <cp:category/>
  <cp:contentStatus/>
</cp:coreProperties>
</file>